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7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F&amp;QC Sec-3 (2)" sheetId="170" r:id="rId34"/>
    <sheet name="SSPAF" sheetId="165" r:id="rId35"/>
    <sheet name="CAP" sheetId="166" r:id="rId36"/>
    <sheet name="CAP (3)" sheetId="172" r:id="rId37"/>
    <sheet name="CAP (2)" sheetId="171" r:id="rId38"/>
    <sheet name="AFR16" sheetId="106" state="hidden" r:id="rId39"/>
  </sheets>
  <externalReferences>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7">#REF!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7">#REF!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7">#REF!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7">#REF!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7">#REF!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K15" i="169" l="1"/>
  <c r="H15" i="169"/>
  <c r="F15" i="169"/>
  <c r="J21" i="160"/>
  <c r="H21" i="160"/>
  <c r="F21" i="160"/>
  <c r="E36" i="127"/>
  <c r="E30" i="127"/>
  <c r="E24" i="127"/>
  <c r="E14" i="127"/>
  <c r="E9" i="127"/>
  <c r="I12" i="11"/>
  <c r="I13" i="11"/>
  <c r="E4" i="7"/>
  <c r="D228" i="29"/>
  <c r="D209" i="29"/>
  <c r="I5" i="5"/>
  <c r="C5" i="29"/>
  <c r="C37" i="29"/>
  <c r="B4" i="172"/>
  <c r="B4" i="171"/>
  <c r="B4" i="170"/>
  <c r="K11" i="169"/>
  <c r="J11" i="169"/>
  <c r="H11" i="169"/>
  <c r="F11" i="169"/>
  <c r="J24" i="168"/>
  <c r="J20" i="168"/>
  <c r="H20" i="168"/>
  <c r="G20" i="168"/>
  <c r="G21" i="168" s="1"/>
  <c r="G18" i="169" s="1"/>
  <c r="F20" i="168"/>
  <c r="E20" i="168"/>
  <c r="J19" i="168"/>
  <c r="K16" i="168"/>
  <c r="K21" i="168" s="1"/>
  <c r="I16" i="168"/>
  <c r="H16" i="168"/>
  <c r="G16" i="168"/>
  <c r="F16" i="168"/>
  <c r="E16" i="168"/>
  <c r="J15" i="168"/>
  <c r="J16" i="168" s="1"/>
  <c r="K12" i="168"/>
  <c r="J12" i="168"/>
  <c r="H12" i="168"/>
  <c r="F12" i="168"/>
  <c r="K10" i="168"/>
  <c r="I10" i="168"/>
  <c r="I21" i="168" s="1"/>
  <c r="I18" i="169" s="1"/>
  <c r="H10" i="168"/>
  <c r="G10" i="168"/>
  <c r="F10" i="168"/>
  <c r="F21" i="168" s="1"/>
  <c r="E10" i="168"/>
  <c r="E21" i="168" s="1"/>
  <c r="J24" i="160"/>
  <c r="J10" i="168" s="1"/>
  <c r="J18" i="160"/>
  <c r="H18" i="160"/>
  <c r="G18" i="160"/>
  <c r="F18" i="160"/>
  <c r="E18" i="160"/>
  <c r="J16" i="160"/>
  <c r="B4" i="169"/>
  <c r="B4" i="168"/>
  <c r="J21" i="168" l="1"/>
  <c r="E18" i="169"/>
  <c r="H21" i="168"/>
  <c r="H18" i="169" s="1"/>
  <c r="K18" i="169"/>
  <c r="J18" i="169"/>
  <c r="F18" i="169"/>
  <c r="D35" i="159" s="1"/>
  <c r="B7773" i="106"/>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71"/>
  <c r="B1" i="172"/>
  <c r="B1" i="168"/>
  <c r="B2" i="165"/>
  <c r="B2" i="171"/>
  <c r="B2" i="170"/>
  <c r="B2" i="168"/>
  <c r="B2" i="169"/>
  <c r="B2" i="172"/>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J88" i="28" s="1"/>
  <c r="D30" i="36" s="1"/>
  <c r="B7759" i="106"/>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C228" i="5"/>
  <c r="C259" i="5"/>
  <c r="B7761" i="106"/>
  <c r="D7761" i="106" s="1"/>
  <c r="L127" i="29"/>
  <c r="L129" i="29" s="1"/>
  <c r="L136" i="29"/>
  <c r="L138" i="29" s="1"/>
  <c r="L148" i="29"/>
  <c r="I7" i="145"/>
  <c r="I6" i="145"/>
  <c r="D84" i="36"/>
  <c r="K75" i="29"/>
  <c r="C14" i="4" s="1"/>
  <c r="B2558" i="106" s="1"/>
  <c r="D2558" i="106" s="1"/>
  <c r="K130" i="29"/>
  <c r="K179" i="29"/>
  <c r="B2836" i="106" s="1"/>
  <c r="D2836" i="106" s="1"/>
  <c r="K122" i="29"/>
  <c r="F15" i="145" s="1"/>
  <c r="F19" i="145" s="1"/>
  <c r="K67" i="29"/>
  <c r="E17" i="145" s="1"/>
  <c r="G17" i="145" s="1"/>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s="1"/>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F31" i="108"/>
  <c r="F36" i="108"/>
  <c r="F37" i="108"/>
  <c r="G28"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D172" i="5"/>
  <c r="B5412" i="106" s="1"/>
  <c r="D5412"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I274" i="5"/>
  <c r="J274" i="5"/>
  <c r="B7054" i="106" s="1"/>
  <c r="D7054" i="106" s="1"/>
  <c r="D5" i="4"/>
  <c r="B3406" i="106" s="1"/>
  <c r="D3406" i="106" s="1"/>
  <c r="F5" i="4"/>
  <c r="B3408" i="106" s="1"/>
  <c r="D3408" i="106" s="1"/>
  <c r="G5" i="4"/>
  <c r="B3409" i="106" s="1"/>
  <c r="D3409" i="106" s="1"/>
  <c r="G14" i="4"/>
  <c r="B2609" i="106" s="1"/>
  <c r="D2609" i="106" s="1"/>
  <c r="G16" i="4"/>
  <c r="B2611" i="106" s="1"/>
  <c r="D2611"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22" i="37"/>
  <c r="J22" i="37"/>
  <c r="L22" i="37"/>
  <c r="B83" i="36"/>
  <c r="L5" i="11"/>
  <c r="B2056" i="106" s="1"/>
  <c r="D2056" i="106" s="1"/>
  <c r="D5" i="7"/>
  <c r="B1761" i="106" s="1"/>
  <c r="D1761" i="106" s="1"/>
  <c r="F135" i="34"/>
  <c r="F128" i="34"/>
  <c r="F94" i="34"/>
  <c r="B5752" i="106"/>
  <c r="D5752" i="106" s="1"/>
  <c r="B5599" i="106"/>
  <c r="D5599" i="106" s="1"/>
  <c r="K274" i="5"/>
  <c r="J173" i="5"/>
  <c r="B6397" i="106" s="1"/>
  <c r="D6397" i="106" s="1"/>
  <c r="H173" i="5"/>
  <c r="H6" i="4" s="1"/>
  <c r="B2656" i="106" s="1"/>
  <c r="D2656" i="106" s="1"/>
  <c r="J109" i="5"/>
  <c r="J4" i="4" s="1"/>
  <c r="B6220" i="106" s="1"/>
  <c r="D6220" i="106" s="1"/>
  <c r="F106" i="34"/>
  <c r="B6352" i="106"/>
  <c r="D6352" i="106" s="1"/>
  <c r="J6" i="4"/>
  <c r="B6221" i="106" s="1"/>
  <c r="D6221" i="106" s="1"/>
  <c r="B5906" i="106"/>
  <c r="D5906" i="106" s="1"/>
  <c r="K7" i="4"/>
  <c r="B3718" i="106" s="1"/>
  <c r="D3718" i="106" s="1"/>
  <c r="B1746" i="106"/>
  <c r="D1746" i="106" s="1"/>
  <c r="B7760" i="106"/>
  <c r="D7760" i="106" s="1"/>
  <c r="D18" i="7" l="1"/>
  <c r="B4105" i="106" s="1"/>
  <c r="D4105" i="106" s="1"/>
  <c r="J275" i="5"/>
  <c r="B7055" i="106" s="1"/>
  <c r="D7055" i="106" s="1"/>
  <c r="F105" i="34"/>
  <c r="H109" i="5"/>
  <c r="D173" i="5"/>
  <c r="I6" i="4"/>
  <c r="B5011" i="106" s="1"/>
  <c r="D5011" i="106" s="1"/>
  <c r="F126" i="34"/>
  <c r="F130" i="34"/>
  <c r="D9" i="7"/>
  <c r="B1767" i="106" s="1"/>
  <c r="D1767" i="106" s="1"/>
  <c r="D24" i="37"/>
  <c r="B4270" i="106" s="1"/>
  <c r="D4270" i="106" s="1"/>
  <c r="C5" i="4"/>
  <c r="B3405" i="106" s="1"/>
  <c r="D3405" i="106" s="1"/>
  <c r="B6838" i="106"/>
  <c r="D6838" i="106" s="1"/>
  <c r="G172" i="5"/>
  <c r="B5770" i="106" s="1"/>
  <c r="D5770" i="106" s="1"/>
  <c r="B1752" i="106"/>
  <c r="D1752" i="106" s="1"/>
  <c r="F66" i="34"/>
  <c r="F44" i="34"/>
  <c r="I331" i="29"/>
  <c r="B7222" i="106" s="1"/>
  <c r="D7222" i="106" s="1"/>
  <c r="B7206" i="106"/>
  <c r="D7206" i="106" s="1"/>
  <c r="B7063" i="106"/>
  <c r="D7063" i="106" s="1"/>
  <c r="F34" i="34"/>
  <c r="B6848" i="106"/>
  <c r="D6848" i="106" s="1"/>
  <c r="D6103" i="106"/>
  <c r="G341" i="29"/>
  <c r="B3649" i="106" s="1"/>
  <c r="D3649" i="106" s="1"/>
  <c r="B2091" i="106"/>
  <c r="D2091" i="106" s="1"/>
  <c r="K278" i="29"/>
  <c r="B1452" i="106"/>
  <c r="D1452" i="106" s="1"/>
  <c r="E190" i="29"/>
  <c r="B1352" i="106" s="1"/>
  <c r="D1352" i="106" s="1"/>
  <c r="B1308" i="106"/>
  <c r="D1308" i="106" s="1"/>
  <c r="C129" i="29"/>
  <c r="C150" i="29" s="1"/>
  <c r="B1226" i="106" s="1"/>
  <c r="D1226" i="106" s="1"/>
  <c r="D7" i="7"/>
  <c r="B1763" i="106" s="1"/>
  <c r="D1763" i="106" s="1"/>
  <c r="D60" i="36"/>
  <c r="L13" i="11"/>
  <c r="B2060" i="106" s="1"/>
  <c r="D2060" i="106" s="1"/>
  <c r="F16" i="11"/>
  <c r="B2031" i="106" s="1"/>
  <c r="D2031" i="106" s="1"/>
  <c r="K24" i="12"/>
  <c r="F19" i="7"/>
  <c r="E102" i="29"/>
  <c r="B2790" i="106" s="1"/>
  <c r="D2790" i="106" s="1"/>
  <c r="D11" i="37"/>
  <c r="H29" i="118"/>
  <c r="K28" i="118" s="1"/>
  <c r="O27" i="118" s="1"/>
  <c r="O29" i="118" s="1"/>
  <c r="D37" i="36"/>
  <c r="H33" i="118"/>
  <c r="L354" i="29"/>
  <c r="L331" i="29"/>
  <c r="E109" i="5"/>
  <c r="E4" i="4" s="1"/>
  <c r="B2630" i="106" s="1"/>
  <c r="D2630" i="106" s="1"/>
  <c r="K339" i="29"/>
  <c r="B3670" i="106" s="1"/>
  <c r="D3670" i="106" s="1"/>
  <c r="D12" i="7"/>
  <c r="B1769" i="106" s="1"/>
  <c r="D1769" i="106" s="1"/>
  <c r="D58" i="36"/>
  <c r="F65" i="34"/>
  <c r="G29" i="108"/>
  <c r="E29" i="108"/>
  <c r="C204" i="29"/>
  <c r="B1340" i="106" s="1"/>
  <c r="D1340" i="106" s="1"/>
  <c r="F110" i="34"/>
  <c r="F109" i="5"/>
  <c r="F4" i="4" s="1"/>
  <c r="B2591" i="106" s="1"/>
  <c r="D2591" i="106" s="1"/>
  <c r="C331" i="29"/>
  <c r="B7216" i="106" s="1"/>
  <c r="D7216" i="106" s="1"/>
  <c r="K323" i="29"/>
  <c r="E129" i="29"/>
  <c r="D109" i="5"/>
  <c r="B6995" i="106"/>
  <c r="D6995" i="106" s="1"/>
  <c r="F52" i="34"/>
  <c r="G39" i="108"/>
  <c r="G38" i="108"/>
  <c r="G30" i="108"/>
  <c r="E30" i="108"/>
  <c r="F28" i="108"/>
  <c r="E28" i="108"/>
  <c r="F38" i="34"/>
  <c r="F127" i="34"/>
  <c r="C172" i="5"/>
  <c r="F104" i="34"/>
  <c r="B5096" i="106"/>
  <c r="D5096" i="106" s="1"/>
  <c r="D13" i="7"/>
  <c r="B3726" i="106" s="1"/>
  <c r="D3726" i="106" s="1"/>
  <c r="G173" i="5"/>
  <c r="B5778" i="106" s="1"/>
  <c r="D5778" i="106" s="1"/>
  <c r="F129" i="34"/>
  <c r="K173" i="5"/>
  <c r="F172" i="5"/>
  <c r="B5644" i="106" s="1"/>
  <c r="D5644" i="106" s="1"/>
  <c r="C109" i="5"/>
  <c r="L305" i="29"/>
  <c r="B6839" i="106"/>
  <c r="D6839" i="106" s="1"/>
  <c r="K109" i="5"/>
  <c r="F173" i="5"/>
  <c r="F6" i="4" s="1"/>
  <c r="B2593" i="106" s="1"/>
  <c r="D2593" i="106" s="1"/>
  <c r="G109" i="5"/>
  <c r="B7211" i="106"/>
  <c r="D7211" i="106" s="1"/>
  <c r="K329" i="29"/>
  <c r="B3656" i="106"/>
  <c r="D3656" i="106" s="1"/>
  <c r="B2910" i="106"/>
  <c r="D2910" i="106" s="1"/>
  <c r="I41" i="3"/>
  <c r="F21" i="8"/>
  <c r="B3689" i="106"/>
  <c r="D3689" i="106" s="1"/>
  <c r="K223" i="29"/>
  <c r="B1324" i="106"/>
  <c r="D1324" i="106" s="1"/>
  <c r="K162" i="29"/>
  <c r="B1225" i="106"/>
  <c r="D1225" i="106" s="1"/>
  <c r="D41" i="3"/>
  <c r="B122" i="106"/>
  <c r="D122" i="106" s="1"/>
  <c r="B6191" i="106"/>
  <c r="D6191" i="106" s="1"/>
  <c r="J41" i="3"/>
  <c r="D341" i="29"/>
  <c r="B3628" i="106" s="1"/>
  <c r="D3628" i="106" s="1"/>
  <c r="B3626" i="106"/>
  <c r="D3626" i="106" s="1"/>
  <c r="B4156" i="106"/>
  <c r="D4156" i="106" s="1"/>
  <c r="H202" i="29"/>
  <c r="B1375" i="106" s="1"/>
  <c r="D1375" i="106" s="1"/>
  <c r="B1241" i="106"/>
  <c r="D1241" i="106" s="1"/>
  <c r="E150" i="29"/>
  <c r="B1242" i="106" s="1"/>
  <c r="D1242" i="106" s="1"/>
  <c r="H352" i="29"/>
  <c r="B7242" i="106" s="1"/>
  <c r="D7242" i="106" s="1"/>
  <c r="K76" i="4"/>
  <c r="B3586" i="106" s="1"/>
  <c r="D3586" i="106" s="1"/>
  <c r="B3703" i="106"/>
  <c r="D3703" i="106" s="1"/>
  <c r="B4087" i="106"/>
  <c r="D4087" i="106" s="1"/>
  <c r="K178" i="29"/>
  <c r="F13" i="4" s="1"/>
  <c r="B2596" i="106" s="1"/>
  <c r="D2596" i="106" s="1"/>
  <c r="F41" i="3"/>
  <c r="B169" i="106"/>
  <c r="D169" i="106" s="1"/>
  <c r="B3675" i="106"/>
  <c r="D3675" i="106" s="1"/>
  <c r="K349" i="29"/>
  <c r="B3676" i="106" s="1"/>
  <c r="D3676" i="106" s="1"/>
  <c r="G354" i="29"/>
  <c r="B3650" i="106" s="1"/>
  <c r="D3650" i="106" s="1"/>
  <c r="I76" i="4"/>
  <c r="F77" i="4"/>
  <c r="B3255" i="106" s="1"/>
  <c r="D3255" i="106" s="1"/>
  <c r="B3254" i="106"/>
  <c r="D3254" i="106" s="1"/>
  <c r="I24" i="12"/>
  <c r="H305" i="29"/>
  <c r="B1554" i="106" s="1"/>
  <c r="D1554" i="106" s="1"/>
  <c r="B1147" i="106"/>
  <c r="D1147" i="106" s="1"/>
  <c r="K110" i="29"/>
  <c r="E13" i="145"/>
  <c r="G13" i="145" s="1"/>
  <c r="B2724" i="106"/>
  <c r="D2724" i="106" s="1"/>
  <c r="E16" i="145"/>
  <c r="G16" i="145" s="1"/>
  <c r="B1131" i="106"/>
  <c r="D1131" i="106" s="1"/>
  <c r="H166" i="29"/>
  <c r="H168" i="29" s="1"/>
  <c r="B1318" i="106" s="1"/>
  <c r="D1318" i="106" s="1"/>
  <c r="K344" i="29"/>
  <c r="L41" i="3"/>
  <c r="L15" i="11"/>
  <c r="B3459" i="106" s="1"/>
  <c r="D3459" i="106" s="1"/>
  <c r="K16" i="11"/>
  <c r="B2055" i="106" s="1"/>
  <c r="D2055" i="106" s="1"/>
  <c r="D17" i="7"/>
  <c r="B4104" i="106" s="1"/>
  <c r="D4104" i="106" s="1"/>
  <c r="D14" i="7"/>
  <c r="B1770" i="106" s="1"/>
  <c r="D1770"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B3724" i="106" l="1"/>
  <c r="D3724" i="106" s="1"/>
  <c r="F73" i="34"/>
  <c r="G15" i="4"/>
  <c r="B6032" i="106" s="1"/>
  <c r="D6032" i="106" s="1"/>
  <c r="B5421" i="106"/>
  <c r="D5421" i="106" s="1"/>
  <c r="D6" i="4"/>
  <c r="B2566" i="106" s="1"/>
  <c r="D2566" i="106" s="1"/>
  <c r="B5914" i="106"/>
  <c r="D5914" i="106" s="1"/>
  <c r="K352" i="29"/>
  <c r="K16" i="4" s="1"/>
  <c r="B1381" i="106"/>
  <c r="D1381" i="106" s="1"/>
  <c r="G6" i="4"/>
  <c r="B2604" i="106" s="1"/>
  <c r="D2604" i="106" s="1"/>
  <c r="K275" i="5"/>
  <c r="B6023" i="106" s="1"/>
  <c r="D6023" i="106" s="1"/>
  <c r="E204" i="29"/>
  <c r="B1353" i="106" s="1"/>
  <c r="D1353" i="106" s="1"/>
  <c r="B6025" i="106"/>
  <c r="D6025" i="106" s="1"/>
  <c r="H4" i="4"/>
  <c r="L16" i="11"/>
  <c r="B2061" i="106" s="1"/>
  <c r="D2061" i="106" s="1"/>
  <c r="B7733" i="106"/>
  <c r="D7733" i="106" s="1"/>
  <c r="K26" i="12"/>
  <c r="B7743" i="106" s="1"/>
  <c r="D7743" i="106" s="1"/>
  <c r="K102" i="29"/>
  <c r="C15" i="4" s="1"/>
  <c r="B2559" i="106" s="1"/>
  <c r="D2559" i="106" s="1"/>
  <c r="L114" i="29"/>
  <c r="K341" i="29"/>
  <c r="F275" i="5"/>
  <c r="B5588" i="106"/>
  <c r="D5588" i="106" s="1"/>
  <c r="B7207" i="106"/>
  <c r="D7207" i="106" s="1"/>
  <c r="J13" i="4"/>
  <c r="B7042" i="106" s="1"/>
  <c r="D7042" i="106" s="1"/>
  <c r="K331" i="29"/>
  <c r="K332" i="29" s="1"/>
  <c r="B7225" i="106" s="1"/>
  <c r="D7225" i="106" s="1"/>
  <c r="D4" i="4"/>
  <c r="B2564" i="106" s="1"/>
  <c r="D2564" i="106" s="1"/>
  <c r="B5356" i="106"/>
  <c r="D5356" i="106" s="1"/>
  <c r="C114" i="29"/>
  <c r="B757" i="106" s="1"/>
  <c r="D757" i="106" s="1"/>
  <c r="F175" i="34"/>
  <c r="B5214" i="106"/>
  <c r="D5214" i="106" s="1"/>
  <c r="C173" i="5"/>
  <c r="D19" i="7"/>
  <c r="B1775" i="106" s="1"/>
  <c r="D1775" i="106" s="1"/>
  <c r="B2917" i="106"/>
  <c r="D2917" i="106" s="1"/>
  <c r="D59" i="36"/>
  <c r="H354" i="29"/>
  <c r="B3660" i="106" s="1"/>
  <c r="D3660" i="106" s="1"/>
  <c r="B3674" i="106"/>
  <c r="D3674" i="106" s="1"/>
  <c r="K15" i="4"/>
  <c r="B3573" i="106" s="1"/>
  <c r="D3573" i="106" s="1"/>
  <c r="B3318" i="106"/>
  <c r="D3318" i="106" s="1"/>
  <c r="I77" i="4"/>
  <c r="B3319" i="106" s="1"/>
  <c r="D3319" i="106" s="1"/>
  <c r="B1879" i="106"/>
  <c r="D1879" i="106" s="1"/>
  <c r="H22" i="37"/>
  <c r="B5121" i="106"/>
  <c r="D5121" i="106" s="1"/>
  <c r="C4" i="4"/>
  <c r="B2551" i="106" s="1"/>
  <c r="D2551" i="106" s="1"/>
  <c r="B1996" i="106"/>
  <c r="D1996" i="106" s="1"/>
  <c r="I26" i="12"/>
  <c r="B7741" i="106" s="1"/>
  <c r="D7741" i="106" s="1"/>
  <c r="B124" i="106"/>
  <c r="D124" i="106" s="1"/>
  <c r="D51" i="36"/>
  <c r="B2913" i="106"/>
  <c r="D2913" i="106" s="1"/>
  <c r="D56" i="36"/>
  <c r="B6024" i="106"/>
  <c r="D6024" i="106" s="1"/>
  <c r="G4" i="4"/>
  <c r="B2603" i="106" s="1"/>
  <c r="D2603" i="106" s="1"/>
  <c r="K4" i="4"/>
  <c r="B6028" i="106"/>
  <c r="D6028" i="106" s="1"/>
  <c r="B1151" i="106"/>
  <c r="D1151" i="106" s="1"/>
  <c r="K112" i="29"/>
  <c r="B171" i="106"/>
  <c r="D171" i="106" s="1"/>
  <c r="D53" i="36"/>
  <c r="B6216" i="106"/>
  <c r="D6216" i="106" s="1"/>
  <c r="D57" i="36"/>
  <c r="B1474" i="106"/>
  <c r="D1474" i="106" s="1"/>
  <c r="G12" i="4"/>
  <c r="B2607" i="106" s="1"/>
  <c r="D2607"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B2655" i="106" l="1"/>
  <c r="D2655" i="106" s="1"/>
  <c r="H8" i="4"/>
  <c r="K306" i="29"/>
  <c r="B1561" i="106" s="1"/>
  <c r="D1561" i="106" s="1"/>
  <c r="F53" i="34"/>
  <c r="K114" i="29"/>
  <c r="F8" i="34" s="1"/>
  <c r="K13" i="4"/>
  <c r="B3572" i="106" s="1"/>
  <c r="D3572" i="106" s="1"/>
  <c r="B3672" i="106"/>
  <c r="D3672" i="106" s="1"/>
  <c r="K354" i="29"/>
  <c r="B7224" i="106"/>
  <c r="D7224" i="106" s="1"/>
  <c r="J17" i="4"/>
  <c r="J20" i="4" s="1"/>
  <c r="F13" i="34"/>
  <c r="B5223" i="106"/>
  <c r="D5223" i="106" s="1"/>
  <c r="C6" i="4"/>
  <c r="B2553" i="106" s="1"/>
  <c r="D2553" i="106" s="1"/>
  <c r="B3569" i="106"/>
  <c r="D3569" i="106" s="1"/>
  <c r="K8" i="4"/>
  <c r="B7019" i="106"/>
  <c r="D7019" i="106" s="1"/>
  <c r="C16" i="4"/>
  <c r="B2560" i="106" s="1"/>
  <c r="D2560" i="106" s="1"/>
  <c r="F8" i="4"/>
  <c r="B2595" i="106" s="1"/>
  <c r="D259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152" i="106" l="1"/>
  <c r="D1152" i="106" s="1"/>
  <c r="B2658" i="106"/>
  <c r="D2658" i="106" s="1"/>
  <c r="H10" i="4"/>
  <c r="B4127" i="106" s="1"/>
  <c r="D4127" i="106" s="1"/>
  <c r="B6227" i="106"/>
  <c r="D6227" i="106" s="1"/>
  <c r="J19" i="4"/>
  <c r="B6229" i="106" s="1"/>
  <c r="D6229"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<sst xmlns="http://schemas.openxmlformats.org/spreadsheetml/2006/main" count="5390" uniqueCount="2241">
  <si>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</si>
  <si>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</si>
  <si>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</si>
  <si>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</si>
  <si>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</si>
  <si>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</si>
  <si>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</si>
  <si>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</si>
  <si>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</si>
  <si>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</si>
  <si>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</si>
  <si>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</si>
  <si>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</si>
  <si>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</si>
  <si>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</si>
  <si>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</si>
  <si>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</si>
  <si>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</si>
  <si>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</si>
  <si>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</si>
  <si>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</si>
  <si>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</si>
  <si>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</si>
  <si>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</si>
  <si>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</si>
  <si>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</si>
  <si>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</si>
  <si>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</si>
  <si>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</si>
  <si>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</si>
  <si>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</si>
  <si>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</si>
  <si>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</si>
  <si>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</si>
  <si>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</si>
  <si>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</si>
  <si>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</si>
  <si>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</si>
  <si>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</si>
  <si>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</si>
  <si>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</si>
  <si>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</si>
  <si>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</si>
  <si>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</si>
  <si>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</si>
  <si>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</si>
  <si>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</si>
  <si>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</si>
  <si>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</si>
  <si>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</si>
  <si>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</si>
  <si>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</si>
  <si>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</si>
  <si>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</si>
  <si>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</si>
  <si>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</si>
  <si>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</si>
  <si>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</si>
  <si>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</si>
  <si>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</si>
  <si>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</si>
  <si>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</si>
  <si>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</si>
  <si>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</si>
  <si>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</si>
  <si>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</si>
  <si>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</si>
  <si>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</si>
  <si>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</si>
  <si>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</si>
  <si>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</si>
  <si>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</si>
  <si>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</si>
  <si>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</si>
  <si>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</si>
  <si>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</si>
  <si>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</si>
  <si>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</si>
  <si>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</si>
  <si>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</si>
  <si>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</si>
  <si>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</si>
  <si>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</si>
  <si>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</si>
  <si>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</si>
  <si>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</si>
  <si>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</si>
  <si>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</si>
  <si>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</si>
  <si>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</si>
  <si>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</si>
  <si>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</si>
  <si>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</si>
  <si>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</si>
  <si>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</si>
  <si>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</si>
  <si>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</si>
  <si>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</si>
  <si>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</si>
  <si>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</si>
  <si>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</si>
  <si>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</si>
  <si>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</si>
  <si>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</si>
  <si>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</si>
  <si>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</si>
  <si>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</si>
  <si>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</si>
  <si>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</si>
  <si>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</si>
  <si>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</si>
  <si>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</si>
  <si>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</si>
  <si>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</si>
  <si>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</si>
  <si>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</si>
  <si>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</si>
  <si>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</si>
  <si>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</si>
  <si>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</si>
  <si>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</si>
  <si>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</si>
  <si>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</si>
  <si>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</si>
  <si>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</si>
  <si>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</si>
  <si>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</si>
  <si>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</si>
  <si>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</si>
  <si>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</si>
  <si>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</si>
  <si>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</si>
  <si>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</si>
  <si>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</si>
  <si>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</si>
  <si>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</si>
  <si>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</si>
  <si>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</si>
  <si>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</si>
  <si>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</si>
  <si>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</si>
  <si>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</si>
  <si>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</si>
  <si>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</si>
  <si>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</si>
  <si>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</si>
  <si>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</si>
  <si>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</si>
  <si>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</si>
  <si>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</si>
  <si>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</si>
  <si>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</si>
  <si>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</si>
  <si>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</si>
  <si>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</si>
  <si>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</si>
  <si>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</si>
  <si>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</si>
  <si>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</si>
  <si>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</si>
  <si>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</si>
  <si>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</si>
  <si>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</si>
  <si>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</si>
  <si>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</si>
  <si>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</si>
  <si>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</si>
  <si>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</si>
  <si>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</si>
  <si>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</si>
  <si>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</si>
  <si>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</si>
  <si>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</si>
  <si>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</si>
  <si>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</si>
  <si>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</si>
  <si>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</si>
  <si>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</si>
  <si>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</si>
  <si>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</si>
  <si>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</si>
  <si>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</si>
  <si>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</si>
  <si>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</si>
  <si>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</si>
  <si>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</si>
  <si>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</si>
  <si>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</si>
  <si>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</si>
  <si>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</si>
  <si>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</si>
  <si>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</si>
  <si>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</si>
  <si>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</si>
  <si>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</si>
  <si>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</si>
  <si>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</si>
  <si>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</si>
  <si>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</si>
  <si>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</si>
  <si>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</si>
  <si>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</si>
  <si>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</si>
  <si>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</si>
  <si>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</si>
  <si>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</si>
  <si>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</si>
  <si>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</si>
  <si>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</si>
  <si>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</si>
  <si>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</si>
  <si>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</si>
  <si>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</si>
  <si>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</si>
  <si>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</si>
  <si>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</si>
  <si>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</si>
  <si>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</si>
  <si>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</si>
  <si>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</si>
  <si>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</si>
  <si>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</si>
  <si>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</si>
  <si>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</si>
  <si>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</si>
  <si>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</si>
  <si>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</si>
  <si>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</si>
  <si>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</si>
  <si>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</si>
  <si>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</si>
  <si>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</si>
  <si>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</si>
  <si>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</si>
  <si>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</si>
  <si>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</si>
  <si>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</si>
  <si>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</si>
  <si>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</si>
  <si>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</si>
  <si>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</si>
  <si>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</si>
  <si>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</si>
  <si>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</si>
  <si>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</si>
  <si>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</si>
  <si>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</si>
  <si>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</si>
  <si>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</si>
  <si>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</si>
  <si>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</si>
  <si>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</si>
  <si>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</si>
  <si>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</si>
  <si>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</si>
  <si>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</si>
  <si>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</si>
  <si>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</si>
  <si>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</si>
  <si>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</si>
  <si>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</si>
  <si>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</si>
  <si>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</si>
  <si>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</si>
  <si>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</si>
  <si>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</si>
  <si>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</si>
  <si>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</si>
  <si>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</si>
  <si>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</si>
  <si>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</si>
  <si>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</si>
  <si>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</si>
  <si>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</si>
  <si>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</si>
  <si>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</si>
  <si>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</si>
  <si>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</si>
  <si>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</si>
  <si>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</si>
  <si>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</si>
  <si>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</si>
  <si>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</si>
  <si>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</si>
  <si>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</si>
  <si>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</si>
  <si>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</si>
  <si>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</si>
  <si>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</si>
  <si>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</si>
  <si>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</si>
  <si>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</si>
  <si>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</si>
  <si>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</si>
  <si>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</si>
  <si>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</si>
  <si>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</si>
  <si>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</si>
  <si>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</si>
  <si>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</si>
  <si>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</si>
  <si>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</si>
  <si>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</si>
  <si>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</si>
  <si>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</si>
  <si>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</si>
  <si>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</si>
  <si>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</si>
  <si>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</si>
  <si>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</si>
  <si>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</si>
  <si>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</si>
  <si>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</si>
  <si>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</si>
  <si>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</si>
  <si>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</si>
  <si>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</si>
  <si>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</si>
  <si>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</si>
  <si>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</si>
  <si>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</si>
  <si>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</si>
  <si>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</si>
  <si>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</si>
  <si>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</si>
  <si>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</si>
  <si>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</si>
  <si>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</si>
  <si>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</si>
  <si>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</si>
  <si>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</si>
  <si>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</si>
  <si>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</si>
  <si>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</si>
  <si>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</si>
  <si>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</si>
  <si>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</si>
  <si>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</si>
  <si>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</si>
  <si>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</si>
  <si>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</si>
  <si>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</si>
  <si>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</si>
  <si>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</si>
  <si>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</si>
  <si>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</si>
  <si>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</si>
  <si>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</si>
  <si>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</si>
  <si>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</si>
  <si>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</si>
  <si>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</si>
  <si>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</si>
  <si>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</si>
  <si>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</si>
  <si>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</si>
  <si>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</si>
  <si>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</si>
  <si>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</si>
  <si>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</si>
  <si>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</si>
  <si>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</si>
  <si>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</si>
  <si>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</si>
  <si>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</si>
  <si>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</si>
  <si>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</si>
  <si>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</si>
  <si>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</si>
  <si>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</si>
  <si>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</si>
  <si>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</si>
  <si>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</si>
  <si>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</si>
  <si>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</si>
  <si>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</si>
  <si>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</si>
  <si>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</si>
  <si>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</si>
  <si>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</si>
  <si>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</si>
  <si>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</si>
  <si>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</si>
  <si>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</si>
  <si>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</si>
  <si>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</si>
  <si>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</si>
  <si>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</si>
  <si>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</si>
  <si>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</si>
  <si>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</si>
  <si>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</si>
  <si>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</si>
  <si>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</si>
  <si>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</si>
  <si>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</si>
  <si>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</si>
  <si>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</si>
  <si>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</si>
  <si>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</si>
  <si>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</si>
  <si>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</si>
  <si>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</si>
  <si>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</si>
  <si>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</si>
  <si>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</si>
  <si>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</si>
  <si>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</si>
  <si>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</si>
  <si>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</si>
  <si>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</si>
  <si>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</si>
  <si>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</si>
  <si>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</si>
  <si>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</si>
  <si>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</si>
  <si>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</si>
  <si>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</si>
  <si>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</si>
  <si>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</si>
  <si>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</si>
  <si>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</si>
  <si>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</si>
  <si>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</si>
  <si>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</si>
  <si>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</si>
  <si>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</si>
  <si>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</si>
  <si>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</si>
  <si>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</si>
  <si>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</si>
  <si>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</si>
  <si>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</si>
  <si>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</si>
  <si>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</si>
  <si>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</si>
  <si>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</si>
  <si>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</si>
  <si>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</si>
  <si>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</si>
  <si>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</si>
  <si>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</si>
  <si>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</si>
  <si>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</si>
  <si>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</si>
  <si>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</si>
  <si>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</si>
  <si>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</si>
  <si>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</si>
  <si>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</si>
  <si>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</si>
  <si>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</si>
  <si>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</si>
  <si>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</si>
  <si>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</si>
  <si>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</si>
  <si>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</si>
  <si>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</si>
  <si>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</si>
  <si>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</si>
  <si>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</si>
  <si>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</si>
  <si>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</si>
  <si>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</si>
  <si>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</si>
  <si>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</si>
  <si>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</si>
  <si>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</si>
  <si>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</si>
  <si>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</si>
  <si>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</si>
  <si>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</si>
  <si>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</si>
  <si>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</si>
  <si>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</si>
  <si>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</si>
  <si>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</si>
  <si>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</si>
  <si>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</si>
  <si>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</si>
  <si>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</si>
  <si>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</si>
  <si>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</si>
  <si>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</si>
  <si>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</si>
  <si>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</si>
  <si>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</si>
  <si>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</si>
  <si>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</si>
  <si>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</si>
  <si>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</si>
  <si>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</si>
  <si>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</si>
  <si>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</si>
  <si>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</si>
  <si>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</si>
  <si>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</si>
  <si>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</si>
  <si>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</si>
  <si>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</si>
  <si>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</si>
  <si>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</si>
  <si>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</si>
  <si>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</si>
  <si>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</si>
  <si>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</si>
  <si>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</si>
  <si>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</si>
  <si>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</si>
  <si>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</si>
  <si>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</si>
  <si>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</si>
  <si>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</si>
  <si>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</si>
  <si>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</si>
  <si>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</si>
  <si>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</si>
  <si>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</si>
  <si>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</si>
  <si>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</si>
  <si>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</si>
  <si>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</si>
  <si>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</si>
  <si>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</si>
  <si>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</si>
  <si>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</si>
  <si>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</si>
  <si>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</si>
  <si>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</si>
  <si>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</si>
  <si>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</si>
  <si>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</si>
  <si>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</si>
  <si>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</si>
  <si>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</si>
  <si>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</si>
  <si>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</si>
  <si>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</si>
  <si>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</si>
  <si>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</si>
  <si>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</si>
  <si>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</si>
  <si>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</si>
  <si>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</si>
  <si>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</si>
  <si>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</si>
  <si>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</si>
  <si>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</si>
  <si>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</si>
  <si>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</si>
  <si>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</si>
  <si>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</si>
  <si>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</si>
  <si>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</si>
  <si>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</si>
  <si>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</si>
  <si>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</si>
  <si>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</si>
  <si>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</si>
  <si>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</si>
  <si>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</si>
  <si>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</si>
  <si>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</si>
  <si>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</si>
  <si>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</si>
  <si>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</si>
  <si>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</si>
  <si>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</si>
  <si>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</si>
  <si>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</si>
  <si>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</si>
  <si>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</si>
  <si>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</si>
  <si>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</si>
  <si>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</si>
  <si>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</si>
  <si>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</si>
  <si>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</si>
  <si>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</si>
  <si>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</si>
  <si>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</si>
  <si>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</si>
  <si>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</si>
  <si>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</si>
  <si>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</si>
  <si>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</si>
  <si>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</si>
  <si>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</si>
  <si>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</si>
  <si>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</si>
  <si>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</si>
  <si>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</si>
  <si>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</si>
  <si>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</si>
  <si>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</si>
  <si>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</si>
  <si>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</si>
  <si>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</si>
  <si>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</si>
  <si>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</si>
  <si>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</si>
  <si>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</si>
  <si>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</si>
  <si>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</si>
  <si>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</si>
  <si>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</si>
  <si>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</si>
  <si>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</si>
  <si>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</si>
  <si>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</si>
  <si>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</si>
  <si>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</si>
  <si>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</si>
  <si>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</si>
  <si>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</si>
  <si>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</si>
  <si>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</si>
  <si>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</si>
  <si>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</si>
  <si>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</si>
  <si>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</si>
  <si>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</si>
  <si>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</si>
  <si>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</si>
  <si>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</si>
  <si>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</si>
  <si>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</si>
  <si>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</si>
  <si>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</si>
  <si>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</si>
  <si>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</si>
  <si>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</si>
  <si>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</si>
  <si>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</si>
  <si>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</si>
  <si>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</si>
  <si>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</si>
  <si>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</si>
  <si>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</si>
  <si>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</si>
  <si>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</si>
  <si>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</si>
  <si>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</si>
  <si>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</si>
  <si>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</si>
  <si>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</si>
  <si>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</si>
  <si>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</si>
  <si>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</si>
  <si>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</si>
  <si>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</si>
  <si>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</si>
  <si>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</si>
  <si>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</si>
  <si>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</si>
  <si>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</si>
  <si>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</si>
  <si>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</si>
  <si>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</si>
  <si>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</si>
  <si>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</si>
  <si>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</si>
  <si>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</si>
  <si>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</si>
  <si>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</si>
  <si>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</si>
  <si>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</si>
  <si>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</si>
  <si>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</si>
  <si>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</si>
  <si>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</si>
  <si>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</si>
  <si>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</si>
  <si>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</si>
  <si>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</si>
  <si>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</si>
  <si>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</si>
  <si>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</si>
  <si>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</si>
  <si>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</si>
  <si>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</si>
  <si>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</si>
  <si>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</si>
  <si>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</si>
  <si>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</si>
  <si>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</si>
  <si>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</si>
  <si>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</si>
  <si>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</si>
  <si>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</si>
  <si>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</si>
  <si>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</si>
  <si>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</si>
  <si>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</si>
  <si>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</si>
  <si>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</si>
  <si>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</si>
  <si>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</si>
  <si>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</si>
  <si>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</si>
  <si>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</si>
  <si>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</si>
  <si>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</si>
  <si>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</si>
  <si>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</si>
  <si>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</si>
  <si>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</si>
  <si>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</si>
  <si>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</si>
  <si>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</si>
  <si>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</si>
  <si>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</si>
  <si>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</si>
  <si>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</si>
  <si>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</si>
  <si>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</si>
  <si>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</si>
  <si>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</si>
  <si>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</si>
  <si>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</si>
  <si>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</si>
  <si>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</si>
  <si>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</si>
  <si>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</si>
  <si>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</si>
  <si>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</si>
  <si>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</si>
  <si>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</si>
  <si>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</si>
  <si>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</si>
  <si>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</si>
  <si>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</si>
  <si>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</si>
  <si>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</si>
  <si>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</si>
  <si>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</si>
  <si>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</si>
  <si>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</si>
  <si>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</si>
  <si>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</si>
  <si>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</si>
  <si>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</si>
  <si>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</si>
  <si>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</si>
  <si>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</si>
  <si>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</si>
  <si>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</si>
  <si>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</si>
  <si>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</si>
  <si>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</si>
  <si>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</si>
  <si>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</si>
  <si>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</si>
  <si>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</si>
  <si>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</si>
  <si>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</si>
  <si>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</si>
  <si>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</si>
  <si>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</si>
  <si>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</si>
  <si>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</si>
  <si>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</si>
  <si>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</si>
  <si>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</si>
  <si>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</si>
  <si>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</si>
  <si>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</si>
  <si>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</si>
  <si>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</si>
  <si>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</si>
  <si>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</si>
  <si>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</si>
  <si>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</si>
  <si>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</si>
  <si>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</si>
  <si>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</si>
  <si>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</si>
  <si>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</si>
  <si>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</si>
  <si>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</si>
  <si>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</si>
  <si>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</si>
  <si>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</si>
  <si>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</si>
  <si>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</si>
  <si>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</si>
  <si>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</si>
  <si>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</si>
  <si>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</si>
  <si>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</si>
  <si>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</si>
  <si>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</si>
  <si>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</si>
  <si>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</si>
  <si>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</si>
  <si>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</si>
  <si>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</si>
  <si>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</si>
  <si>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</si>
  <si>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</si>
  <si>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</si>
  <si>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</si>
  <si>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</si>
  <si>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</si>
  <si>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</si>
  <si>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</si>
  <si>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</si>
  <si>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</si>
  <si>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</si>
  <si>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</si>
  <si>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</si>
  <si>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</si>
  <si>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</si>
  <si>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</si>
  <si>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</si>
  <si>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</si>
  <si>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</si>
  <si>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</si>
  <si>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</si>
  <si>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</si>
  <si>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</si>
  <si>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</si>
  <si>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</si>
  <si>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</si>
  <si>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</si>
  <si>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</si>
  <si>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</si>
  <si>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</si>
  <si>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</si>
  <si>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</si>
  <si>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</si>
  <si>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</si>
  <si>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</si>
  <si>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</si>
  <si>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</si>
  <si>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</si>
  <si>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</si>
  <si>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</si>
  <si>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</si>
  <si>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</si>
  <si>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</si>
  <si>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</si>
  <si>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</si>
  <si>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</si>
  <si>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</si>
  <si>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</si>
  <si>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</si>
  <si>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</si>
  <si>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</si>
  <si>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</si>
  <si>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</si>
  <si>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</si>
  <si>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</si>
  <si>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</si>
  <si>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</si>
  <si>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</si>
  <si>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</si>
  <si>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</si>
  <si>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</si>
  <si>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</si>
  <si>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</si>
  <si>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</si>
  <si>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</si>
  <si>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</si>
  <si>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</si>
  <si>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</si>
  <si>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</si>
  <si>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</si>
  <si>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</si>
  <si>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</si>
  <si>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</si>
  <si>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</si>
  <si>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</si>
  <si>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</si>
  <si>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</si>
  <si>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</si>
  <si>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</si>
  <si>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</si>
  <si>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</si>
  <si>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</si>
  <si>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</si>
  <si>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</si>
  <si>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</si>
  <si>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</si>
  <si>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</si>
  <si>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</si>
  <si>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</si>
  <si>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</si>
  <si>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</si>
  <si>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</si>
  <si>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</si>
  <si>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</si>
  <si>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</si>
  <si>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</si>
  <si>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</si>
  <si>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</si>
  <si>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</si>
  <si>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</si>
  <si>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</si>
  <si>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</si>
  <si>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</si>
  <si>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</si>
  <si>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</si>
  <si>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</si>
  <si>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</si>
  <si>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</si>
  <si>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</si>
  <si>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</si>
  <si>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</si>
  <si>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</si>
  <si>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</si>
  <si>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</si>
  <si>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</si>
  <si>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</si>
  <si>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</si>
  <si>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</si>
  <si>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</si>
  <si>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</si>
  <si>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</si>
  <si>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</si>
  <si>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</si>
  <si>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</si>
  <si>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</si>
  <si>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</si>
  <si>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</si>
  <si>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</si>
  <si>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</si>
  <si>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</si>
  <si>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</si>
  <si>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</si>
  <si>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</si>
  <si>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</si>
  <si>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</si>
  <si>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</si>
  <si>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</si>
  <si>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</si>
  <si>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</si>
  <si>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</si>
  <si>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</si>
  <si>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</si>
  <si>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</si>
  <si>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</si>
  <si>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</si>
  <si>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</si>
  <si>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</si>
  <si>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</si>
  <si>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</si>
  <si>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</si>
  <si>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</si>
  <si>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</si>
  <si>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</si>
  <si>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</si>
  <si>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</si>
  <si>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</si>
  <si>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</si>
  <si>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</si>
  <si>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</si>
  <si>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</si>
  <si>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</si>
  <si>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</si>
  <si>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</si>
  <si>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</si>
  <si>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</si>
  <si>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</si>
  <si>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</si>
  <si>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</si>
  <si>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</si>
  <si>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</si>
  <si>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</si>
  <si>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</si>
  <si>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</si>
  <si>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</si>
  <si>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</si>
  <si>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</si>
  <si>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</si>
  <si>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</si>
  <si>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</si>
  <si>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</si>
  <si>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</si>
  <si>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</si>
  <si>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</si>
  <si>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</si>
  <si>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</si>
  <si>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</si>
  <si>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</si>
  <si>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</si>
  <si>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</si>
  <si>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</si>
  <si>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</si>
  <si>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</si>
  <si>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</si>
  <si>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</si>
  <si>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</si>
  <si>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</si>
  <si>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</si>
  <si>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</si>
  <si>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</si>
  <si>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</si>
  <si>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</si>
  <si>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</si>
  <si>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</si>
  <si>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</si>
  <si>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</si>
  <si>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</si>
  <si>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</si>
  <si>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</si>
  <si>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</si>
  <si>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</si>
  <si>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</si>
  <si>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</si>
  <si>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</si>
  <si>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</si>
  <si>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</si>
  <si>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</si>
  <si>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</si>
  <si>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</si>
  <si>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</si>
  <si>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</si>
  <si>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</si>
  <si>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</si>
  <si>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</si>
  <si>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</si>
  <si>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</si>
  <si>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</si>
  <si>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</si>
  <si>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</si>
  <si>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</si>
  <si>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</si>
  <si>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</si>
  <si>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</si>
  <si>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</si>
  <si>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</si>
  <si>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</si>
  <si>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</si>
  <si>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</si>
  <si>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</si>
  <si>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</si>
  <si>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</si>
  <si>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</si>
  <si>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</si>
  <si>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</si>
  <si>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</si>
  <si>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</si>
  <si>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</si>
  <si>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</si>
  <si>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</si>
  <si>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</si>
  <si>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</si>
  <si>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</si>
  <si>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</si>
  <si>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</si>
  <si>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</si>
  <si>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</si>
  <si>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</si>
  <si>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</si>
  <si>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</si>
  <si>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</si>
  <si>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</si>
  <si>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</si>
  <si>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</si>
  <si>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</si>
  <si>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</si>
  <si>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</si>
  <si>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</si>
  <si>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</si>
  <si>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</si>
  <si>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</si>
  <si>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</si>
  <si>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</si>
  <si>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</si>
  <si>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</si>
  <si>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</si>
  <si>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</si>
  <si>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</si>
  <si>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</si>
  <si>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</si>
  <si>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</si>
  <si>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</si>
  <si>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</si>
  <si>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</si>
  <si>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</si>
  <si>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</si>
  <si>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</si>
  <si>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</si>
  <si>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</si>
  <si>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</si>
  <si>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</si>
  <si>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</si>
  <si>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</si>
  <si>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</si>
  <si>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</si>
  <si>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</si>
  <si>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</si>
  <si>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</si>
  <si>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</si>
  <si>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</si>
  <si>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</si>
  <si>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</si>
  <si>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</si>
  <si>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</si>
  <si>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</si>
  <si>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</si>
  <si>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</si>
  <si>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</si>
  <si>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</si>
  <si>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</si>
  <si>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</si>
  <si>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</si>
  <si>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</si>
  <si>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</si>
  <si>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</si>
  <si>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</si>
  <si>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</si>
  <si>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</si>
  <si>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</si>
  <si>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</si>
  <si>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</si>
  <si>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</si>
  <si>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</si>
  <si>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</si>
  <si>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</si>
  <si>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</si>
  <si>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</si>
  <si>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</si>
  <si>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</si>
  <si>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</si>
  <si>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</si>
  <si>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</si>
  <si>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</si>
  <si>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</si>
  <si>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</si>
  <si>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</si>
  <si>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</si>
  <si>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</si>
  <si>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</si>
  <si>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</si>
  <si>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</si>
  <si>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</si>
  <si>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</si>
  <si>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</si>
  <si>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</si>
  <si>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</si>
  <si>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</si>
  <si>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</si>
  <si>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</si>
  <si>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</si>
  <si>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</si>
  <si>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</si>
  <si>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</si>
  <si>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</si>
  <si>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</si>
  <si>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</si>
  <si>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</si>
  <si>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</si>
  <si>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</si>
  <si>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</si>
  <si>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</si>
  <si>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</si>
  <si>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</si>
  <si>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</si>
  <si>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</si>
  <si>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</si>
  <si>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</si>
  <si>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</si>
  <si>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</si>
  <si>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</si>
  <si>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</si>
  <si>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</si>
  <si>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</si>
  <si>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</si>
  <si>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</si>
  <si>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</si>
  <si>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</si>
  <si>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</si>
  <si>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</si>
  <si>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</si>
  <si>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</si>
  <si>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</si>
  <si>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</si>
  <si>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</si>
  <si>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</si>
  <si>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</si>
  <si>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</si>
  <si>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</si>
  <si>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</si>
  <si>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</si>
  <si>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</si>
  <si>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</si>
  <si>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</si>
  <si>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</si>
  <si>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</si>
  <si>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</si>
  <si>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</si>
  <si>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</si>
  <si>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</si>
  <si>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</si>
  <si>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</si>
  <si>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</si>
  <si>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</si>
  <si>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</si>
  <si>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</si>
  <si>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</si>
  <si>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</si>
  <si>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</si>
  <si>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</si>
  <si>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</si>
  <si>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</si>
  <si>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</si>
  <si>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</si>
  <si>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</si>
  <si>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</si>
  <si>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</si>
  <si>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</si>
  <si>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</si>
  <si>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</si>
  <si>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</si>
  <si>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</si>
  <si>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</si>
  <si>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</si>
  <si>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</si>
  <si>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</si>
  <si>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</si>
  <si>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</si>
  <si>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</si>
  <si>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</si>
  <si>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</si>
  <si>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</si>
  <si>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</si>
  <si>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</si>
  <si>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</si>
  <si>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</si>
  <si>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</si>
  <si>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</si>
  <si>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</si>
  <si>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</si>
  <si>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</si>
  <si>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</si>
  <si>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</si>
  <si>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</si>
  <si>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</si>
  <si>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</si>
  <si>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</si>
  <si>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</si>
  <si>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</si>
  <si>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</si>
  <si>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</si>
  <si>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</si>
  <si>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</si>
  <si>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</si>
  <si>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</si>
  <si>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</si>
  <si>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</si>
  <si>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</si>
  <si>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</si>
  <si>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</si>
  <si>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</si>
  <si>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</si>
  <si>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</si>
  <si>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</si>
  <si>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</si>
  <si>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</si>
  <si>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</si>
  <si>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</si>
  <si>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</si>
  <si>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</si>
  <si>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</si>
  <si>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</si>
  <si>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</si>
  <si>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</si>
  <si>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</si>
  <si>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</si>
  <si>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</si>
  <si>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</si>
  <si>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</si>
  <si>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</si>
  <si>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</si>
  <si>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</si>
  <si>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</si>
  <si>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</si>
  <si>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</si>
  <si>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</si>
  <si>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</si>
  <si>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</si>
  <si>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</si>
  <si>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</si>
  <si>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</si>
  <si>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</si>
  <si>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</si>
  <si>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</si>
  <si>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</si>
  <si>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</si>
  <si>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</si>
  <si>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</si>
  <si>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</si>
  <si>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</si>
  <si>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</si>
  <si>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</si>
  <si>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</si>
  <si>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</si>
  <si>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</si>
  <si>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</si>
  <si>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</si>
  <si>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</si>
  <si>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</si>
  <si>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</si>
  <si>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</si>
  <si>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</si>
  <si>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</si>
  <si>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</si>
  <si>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</si>
  <si>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</si>
  <si>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</si>
  <si>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</si>
  <si>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</si>
  <si>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</si>
  <si>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</si>
  <si>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</si>
  <si>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</si>
  <si>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</si>
  <si>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</si>
  <si>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</si>
  <si>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</si>
  <si>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</si>
  <si>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</si>
  <si>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</si>
  <si>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</si>
  <si>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</si>
  <si>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</si>
  <si>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</si>
  <si>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</si>
  <si>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</si>
  <si>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</si>
  <si>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</si>
  <si>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</si>
  <si>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</si>
  <si>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</si>
  <si>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</si>
  <si>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</si>
  <si>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</si>
  <si>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</si>
  <si>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</si>
  <si>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</si>
  <si>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</si>
  <si>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</si>
  <si>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</si>
  <si>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</si>
  <si>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</si>
  <si>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</si>
  <si>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</si>
  <si>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</si>
  <si>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</si>
  <si>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</si>
  <si>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</si>
  <si>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</si>
  <si>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</si>
  <si>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</si>
  <si>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</si>
  <si>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</si>
  <si>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</si>
  <si>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</si>
  <si>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</si>
  <si>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</si>
  <si>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</si>
  <si>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</si>
  <si>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</si>
  <si>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</si>
  <si>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</si>
  <si>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</si>
  <si>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</si>
  <si>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</si>
  <si>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</si>
  <si>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</si>
  <si>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</si>
  <si>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</si>
  <si>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</si>
  <si>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</si>
  <si>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</si>
  <si>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</si>
  <si>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</si>
  <si>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</si>
  <si>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</si>
  <si>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</si>
  <si>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</si>
  <si>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</si>
  <si>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</si>
  <si>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</si>
  <si>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</si>
  <si>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</si>
  <si>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</si>
  <si>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</si>
  <si>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</si>
  <si>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</si>
  <si>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</si>
  <si>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</si>
  <si>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</si>
  <si>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</si>
  <si>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</si>
  <si>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</si>
  <si>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</si>
  <si>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</si>
  <si>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</si>
  <si>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</si>
  <si>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</si>
  <si>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</si>
  <si>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</si>
  <si>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</si>
  <si>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</si>
  <si>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</si>
  <si>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</si>
  <si>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</si>
  <si>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</si>
  <si>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</si>
  <si>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</si>
  <si>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</si>
  <si>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</si>
  <si>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</si>
  <si>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</si>
  <si>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</si>
  <si>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</si>
  <si>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</si>
  <si>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</si>
  <si>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</si>
  <si>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</si>
  <si>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</si>
  <si>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</si>
  <si>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</si>
  <si>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</si>
  <si>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</si>
  <si>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</si>
  <si>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</si>
  <si>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</si>
  <si>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</si>
  <si>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</si>
  <si>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</si>
  <si>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</si>
  <si>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</si>
  <si>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</si>
  <si>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</si>
  <si>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</si>
  <si>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</si>
  <si>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</si>
  <si>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</si>
  <si>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</si>
  <si>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</si>
  <si>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</si>
  <si>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</si>
  <si>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</si>
  <si>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</si>
  <si>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</si>
  <si>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</si>
  <si>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</si>
  <si>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</si>
  <si>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</si>
  <si>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</si>
  <si>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</si>
  <si>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</si>
  <si>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</si>
  <si>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</si>
  <si>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</si>
  <si>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</si>
  <si>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</si>
  <si>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</si>
  <si>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</si>
  <si>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</si>
  <si>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</si>
  <si>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</si>
  <si>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</si>
  <si>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</si>
  <si>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</si>
  <si>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</si>
  <si>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</si>
  <si>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</si>
  <si>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</si>
  <si>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</si>
  <si>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</si>
  <si>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</si>
  <si>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</si>
  <si>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</si>
  <si>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</si>
  <si>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</si>
  <si>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</si>
  <si>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</si>
  <si>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</si>
  <si>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</si>
  <si>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</si>
  <si>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</si>
  <si>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</si>
  <si>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</si>
  <si>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</si>
  <si>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</si>
  <si>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</si>
  <si>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</si>
  <si>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</si>
  <si>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</si>
  <si>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</si>
  <si>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</si>
  <si>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</si>
  <si>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</si>
  <si>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</si>
  <si>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</si>
  <si>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</si>
  <si>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</si>
  <si>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</si>
  <si>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</si>
  <si>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</si>
  <si>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</si>
  <si>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</si>
  <si>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</si>
  <si>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</si>
  <si>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</si>
  <si>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</si>
  <si>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</si>
  <si>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</si>
  <si>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</si>
  <si>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</si>
  <si>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</si>
  <si>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</si>
  <si>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</si>
  <si>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</si>
  <si>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</si>
  <si>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</si>
  <si>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</si>
  <si>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</si>
  <si>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</si>
  <si>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</si>
  <si>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</si>
  <si>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</si>
  <si>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</si>
  <si>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</si>
  <si>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</si>
  <si>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</si>
  <si>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</si>
  <si>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</si>
  <si>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</si>
  <si>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</si>
  <si>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</si>
  <si>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</si>
  <si>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</si>
  <si>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</si>
  <si>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</si>
  <si>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</si>
  <si>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</si>
  <si>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</si>
  <si>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</si>
  <si>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</si>
  <si>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</si>
  <si>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</si>
  <si>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</si>
  <si>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</si>
  <si>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</si>
  <si>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</si>
  <si>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</si>
  <si>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</si>
  <si>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</si>
  <si>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</si>
  <si>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</si>
  <si>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</si>
  <si>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</si>
  <si>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</si>
  <si>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</si>
  <si>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</si>
  <si>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</si>
  <si>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</si>
  <si>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</si>
  <si>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</si>
  <si>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</si>
  <si>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</si>
  <si>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</si>
  <si>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</si>
  <si>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</si>
  <si>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</si>
  <si>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</si>
  <si>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</si>
  <si>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</si>
  <si>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</si>
  <si>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</si>
  <si>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</si>
  <si>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</si>
  <si>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</si>
  <si>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</si>
  <si>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</si>
  <si>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</si>
  <si>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</si>
  <si>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</si>
  <si>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</si>
  <si>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</si>
  <si>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</si>
  <si>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</si>
  <si>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</si>
  <si>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</si>
  <si>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</si>
  <si>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</si>
  <si>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</si>
  <si>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</si>
  <si>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</si>
  <si>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</si>
  <si>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</si>
  <si>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</si>
  <si>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</si>
  <si>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</si>
  <si>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</si>
  <si>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</si>
  <si>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</si>
  <si>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</si>
  <si>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</si>
  <si>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</si>
  <si>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</si>
  <si>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</si>
  <si>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</si>
  <si>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</si>
  <si>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</si>
  <si>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</si>
  <si>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</si>
  <si>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</si>
  <si>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</si>
  <si>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</si>
  <si>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</si>
  <si>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</si>
  <si>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</si>
  <si>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</si>
  <si>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</si>
  <si>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</si>
  <si>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</si>
  <si>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</si>
  <si>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</si>
  <si>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</si>
  <si>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</si>
  <si>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</si>
  <si>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</si>
  <si>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</si>
  <si>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</si>
  <si>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</si>
  <si>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</si>
  <si>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</si>
  <si>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</si>
  <si>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</si>
  <si>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</si>
  <si>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</si>
  <si>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</si>
  <si>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</si>
  <si>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</si>
  <si>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</si>
  <si>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</si>
  <si>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</si>
  <si>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</si>
  <si>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</si>
  <si>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</si>
  <si>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</si>
  <si>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</si>
  <si>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</si>
  <si>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</si>
  <si>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</si>
  <si>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</si>
  <si>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</si>
  <si>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</si>
  <si>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</si>
  <si>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</si>
  <si>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</si>
  <si>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</si>
  <si>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</si>
  <si>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</si>
  <si>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</si>
  <si>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</si>
  <si>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</si>
  <si>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</si>
  <si>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</si>
  <si>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</si>
  <si>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</si>
  <si>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</si>
  <si>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</si>
  <si>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</si>
  <si>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</si>
  <si>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</si>
  <si>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</si>
  <si>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</si>
  <si>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</si>
  <si>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</si>
  <si>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</si>
  <si>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</si>
  <si>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</si>
  <si>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</si>
  <si>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</si>
  <si>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</si>
  <si>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</si>
  <si>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</si>
  <si>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</si>
  <si>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</si>
  <si>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</si>
  <si>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</si>
  <si>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</si>
  <si>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</si>
  <si>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</si>
  <si>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</si>
  <si>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</si>
  <si>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</si>
  <si>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</si>
  <si>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</si>
  <si>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</si>
  <si>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</si>
  <si>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</si>
  <si>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</si>
  <si>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</si>
  <si>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</si>
  <si>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</si>
  <si>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</si>
  <si>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</si>
  <si>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</si>
  <si>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</si>
  <si>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</si>
  <si>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</si>
  <si>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</si>
  <si>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</si>
  <si>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</si>
  <si>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</si>
  <si>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</si>
  <si>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</si>
  <si>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</si>
  <si>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</si>
  <si>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</si>
  <si>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</si>
  <si>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</si>
  <si>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</si>
  <si>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</si>
  <si>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</si>
  <si>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</si>
  <si>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</si>
  <si>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</si>
  <si>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</si>
  <si>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</si>
  <si>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</si>
  <si>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</si>
  <si>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</si>
  <si>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</si>
  <si>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</si>
  <si>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</si>
  <si>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</si>
  <si>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</si>
  <si>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</si>
  <si>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</si>
  <si>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</si>
  <si>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</si>
  <si>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</si>
  <si>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</si>
  <si>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</si>
  <si>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</si>
  <si>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</si>
  <si>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</si>
  <si>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</si>
  <si>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</si>
  <si>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</si>
  <si>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</si>
  <si>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</si>
  <si>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</si>
  <si>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</si>
  <si>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</si>
  <si>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</si>
  <si>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</si>
  <si>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</si>
  <si>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</si>
  <si>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</si>
  <si>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</si>
  <si>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</si>
  <si>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</si>
  <si>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</si>
  <si>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</si>
  <si>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</si>
  <si>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</si>
  <si>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</si>
  <si>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</si>
  <si>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</si>
  <si>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</si>
  <si>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</si>
  <si>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</si>
  <si>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</si>
  <si>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</si>
  <si>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</si>
  <si>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</si>
  <si>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</si>
  <si>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</si>
  <si>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</si>
  <si>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</si>
  <si>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</si>
  <si>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</si>
  <si>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</si>
  <si>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</si>
  <si>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</si>
  <si>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</si>
  <si>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</si>
  <si>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</si>
  <si>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</si>
  <si>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</si>
  <si>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</si>
  <si>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</si>
  <si>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</si>
  <si>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</si>
  <si>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</si>
  <si>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</si>
  <si>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</si>
  <si>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</si>
  <si>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</si>
  <si>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</si>
  <si>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</si>
  <si>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</si>
  <si>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</si>
  <si>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</si>
  <si>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</si>
  <si>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</si>
  <si>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</si>
  <si>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</si>
  <si>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</si>
  <si>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</si>
  <si>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</si>
  <si>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</si>
  <si>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</si>
  <si>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</si>
  <si>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</si>
  <si>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</si>
  <si>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</si>
  <si>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</si>
  <si>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</si>
  <si>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</si>
  <si>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</si>
  <si>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</si>
  <si>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</si>
  <si>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</si>
  <si>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</si>
  <si>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</si>
  <si>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</si>
  <si>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</si>
  <si>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</si>
  <si>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</si>
  <si>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</si>
  <si>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</si>
  <si>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</si>
  <si>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</si>
  <si>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</si>
  <si>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</si>
  <si>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</si>
  <si>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</si>
  <si>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</si>
  <si>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</si>
  <si>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</si>
  <si>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</si>
  <si>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</si>
  <si>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</si>
  <si>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</si>
  <si>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</si>
  <si>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</si>
  <si>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</si>
  <si>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</si>
  <si>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</si>
  <si>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</si>
  <si>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</si>
  <si>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</si>
  <si>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</si>
  <si>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</si>
  <si>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</si>
  <si>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</si>
  <si>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</si>
  <si>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</si>
  <si>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</si>
  <si>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</si>
  <si>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</si>
  <si>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</si>
  <si>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</si>
  <si>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</si>
  <si>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</si>
  <si>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</si>
  <si>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</si>
  <si>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</si>
  <si>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</si>
  <si>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</si>
  <si>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</si>
  <si>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</si>
  <si>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</si>
  <si>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</si>
  <si>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</si>
  <si>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</si>
  <si>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</si>
  <si>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</si>
  <si>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</si>
  <si>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</si>
  <si>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</si>
  <si>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</si>
  <si>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</si>
  <si>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</si>
  <si>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</si>
  <si>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</si>
  <si>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</si>
  <si>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</si>
  <si>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</si>
  <si>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</si>
  <si>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</si>
  <si>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</si>
  <si>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</si>
  <si>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</si>
  <si>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</si>
  <si>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</si>
  <si>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</si>
  <si>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</si>
  <si>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</si>
  <si>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</si>
  <si>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</si>
  <si>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</si>
  <si>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</si>
  <si>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</si>
  <si>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</si>
  <si>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</si>
  <si>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</si>
  <si>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</si>
  <si>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</si>
  <si>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</si>
  <si>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</si>
  <si>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</si>
  <si>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</si>
  <si>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</si>
  <si>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</si>
  <si>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</si>
  <si>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</si>
  <si>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</si>
  <si>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</si>
  <si>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</si>
  <si>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</si>
  <si>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</si>
  <si>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</si>
  <si>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</si>
  <si>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</si>
  <si>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</si>
  <si>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</si>
  <si>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</si>
  <si>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</si>
  <si>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</si>
  <si>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</si>
  <si>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</si>
  <si>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</si>
  <si>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</si>
  <si>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</si>
  <si>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</si>
  <si>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</si>
  <si>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</si>
  <si>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</si>
  <si>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</si>
  <si>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</si>
  <si>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</si>
  <si>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</si>
  <si>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</si>
  <si>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</si>
  <si>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</si>
  <si>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</si>
  <si>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</si>
  <si>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</si>
  <si>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</si>
  <si>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</si>
  <si>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</si>
  <si>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</si>
  <si>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</si>
  <si>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</si>
  <si>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</si>
  <si>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</si>
  <si>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</si>
  <si>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</si>
  <si>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</si>
  <si>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</si>
  <si>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</si>
  <si>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</si>
  <si>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</si>
  <si>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</si>
  <si>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</si>
  <si>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</si>
  <si>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</si>
  <si>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</si>
  <si>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</si>
  <si>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</si>
  <si>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</si>
  <si>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</si>
  <si>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</si>
  <si>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</si>
  <si>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</si>
  <si>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</si>
  <si>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</si>
  <si>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</si>
  <si>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</si>
  <si>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</si>
  <si>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</si>
  <si>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</si>
  <si>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</si>
  <si>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</si>
  <si>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</si>
  <si>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</si>
  <si>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</si>
  <si>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</si>
  <si>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</si>
  <si>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</si>
  <si>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</si>
  <si>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</si>
  <si>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</si>
  <si>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</si>
  <si>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</si>
  <si>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</si>
  <si>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</si>
  <si>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</si>
  <si>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</si>
  <si>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</si>
  <si>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</si>
  <si>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</si>
  <si>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</si>
  <si>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</si>
  <si>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</si>
  <si>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</si>
  <si>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</si>
  <si>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</si>
  <si>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</si>
  <si>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</si>
  <si>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</si>
  <si>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</si>
  <si>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</si>
  <si>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</si>
  <si>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</si>
  <si>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</si>
  <si>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</si>
  <si>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</si>
  <si>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</si>
  <si>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</si>
  <si>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</si>
  <si>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</si>
  <si>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</si>
  <si>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</si>
  <si>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</si>
  <si>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</si>
  <si>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</si>
  <si>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</si>
  <si>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</si>
  <si>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</si>
  <si>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</si>
  <si>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</si>
  <si>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</si>
  <si>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</si>
  <si>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</si>
  <si>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</si>
  <si>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</si>
  <si>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</si>
  <si>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</si>
  <si>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</si>
  <si>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</si>
  <si>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</si>
  <si>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</si>
  <si>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</si>
  <si>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</si>
  <si>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</si>
  <si>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</si>
  <si>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</si>
  <si>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</si>
  <si>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</si>
  <si>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</si>
  <si>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</si>
  <si>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</si>
  <si>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</si>
  <si>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</si>
  <si>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</si>
  <si>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</si>
  <si>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</si>
  <si>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</si>
  <si>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</si>
  <si>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</si>
  <si>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</si>
  <si>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</si>
  <si>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</si>
  <si>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</si>
  <si>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</si>
  <si>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</si>
  <si>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</si>
  <si>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</si>
  <si>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</si>
  <si>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</si>
  <si>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</si>
  <si>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</si>
  <si>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</si>
  <si>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</si>
  <si>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</si>
  <si>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</si>
  <si>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</si>
  <si>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</si>
  <si>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</si>
  <si>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</si>
  <si>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</si>
  <si>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</si>
  <si>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</si>
  <si>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</si>
  <si>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MONTGOMERY</t>
  </si>
  <si>
    <t>1702 N STATE ST.</t>
  </si>
  <si>
    <t>LITCHFIELD</t>
  </si>
  <si>
    <t>jstrieker@litchfieldpanthers.org</t>
  </si>
  <si>
    <t>JEFF STRIEKER</t>
  </si>
  <si>
    <t>217-324-3955</t>
  </si>
  <si>
    <t>SCHEFFEL BOYLE</t>
  </si>
  <si>
    <t>STEVE PEMBROOK</t>
  </si>
  <si>
    <t>322 STATE ST.</t>
  </si>
  <si>
    <t>ALTON</t>
  </si>
  <si>
    <t>618-465-4288</t>
  </si>
  <si>
    <t>618-462-3288</t>
  </si>
  <si>
    <t>steve.pembrook@scheffelboyle.com</t>
  </si>
  <si>
    <t>JULIE WOLLERMAN</t>
  </si>
  <si>
    <t>juliewollerman@roe3.org</t>
  </si>
  <si>
    <t>618-283-5011</t>
  </si>
  <si>
    <t>618-283-5013</t>
  </si>
  <si>
    <t>N/A</t>
  </si>
  <si>
    <t>US DEPARTMENT OF AGRICULTURE - PASS THROUGH ILLINOIS STATE BOARD OF EDUCATION</t>
  </si>
  <si>
    <t xml:space="preserve">(M) FEDERAL LUNCH PROGRAM </t>
  </si>
  <si>
    <t>(M) FEDERAL BREAKFAST PROGRAM</t>
  </si>
  <si>
    <t>(M) SUMMER FOOD PROGRAM</t>
  </si>
  <si>
    <t>TOTAL US DEPT. OF AGRICULTURE  - PASS THROUGH ILLINOIS STATE BOARD OF EDUCATION</t>
  </si>
  <si>
    <t>US DEPT OF HEALTH &amp; HUMAN SERVICES PASS THROUGH IL HEALTHCARE &amp; FAMILY SERVICES</t>
  </si>
  <si>
    <t xml:space="preserve">MEDICAID MATCHING </t>
  </si>
  <si>
    <t>TOTAL US DEPT OF HEALTH &amp; HUMAN SERVICES PASS THROUGH IL HEALTHCARE &amp; FAMILY SERVICES</t>
  </si>
  <si>
    <t>US DEPT OF ED - PASS THROUGH IL STATE BOARD OF ED</t>
  </si>
  <si>
    <t>TITLE 1  - LOW INCOME</t>
  </si>
  <si>
    <t xml:space="preserve">         TOTAL TITLE I - LOW INCOME</t>
  </si>
  <si>
    <t xml:space="preserve">TITLE VI - RURAL EDUCATION </t>
  </si>
  <si>
    <t xml:space="preserve">          TOTAL TITLE VI</t>
  </si>
  <si>
    <t>TITLE II - TEACHER QUALITY</t>
  </si>
  <si>
    <t xml:space="preserve">           TOTAL TITLE II</t>
  </si>
  <si>
    <t>FEDERAL SPECIAL ED  - IDEA - ROOM &amp; BOARD</t>
  </si>
  <si>
    <t xml:space="preserve">          TOTAL FEDERAL SP ED  - IDEA -ROOM &amp; BOARD</t>
  </si>
  <si>
    <t>TOTAL US DEPT OF ED-PASS THROUGH IL STATE BOARD OF ED</t>
  </si>
  <si>
    <t>US DEPT OF ED - PASS THROUGH MIDSTATE SPECIAL ED COOP</t>
  </si>
  <si>
    <t>IDEA FLOW THROUGH</t>
  </si>
  <si>
    <t>IDEA PRESCHOOL</t>
  </si>
  <si>
    <t>TOTAL US DEPT OF ED-PASS THROUGH MIDSTATE SPECIAL ED COOP</t>
  </si>
  <si>
    <t>NONCASH FEDERAL ASSIST-DIVISION OF FISCAL SVCS FOOD DISTRIBUTION-COMMODITIES AT FV</t>
  </si>
  <si>
    <t xml:space="preserve">                                             TOTALS</t>
  </si>
  <si>
    <t>US DEPT OF ED-PASS THROUGH REGIONAL SUPERINTENDENT OF SCHOOLS</t>
  </si>
  <si>
    <t>VE PERKINS</t>
  </si>
  <si>
    <t>TOTAL US DEPT OF ED-PASS THROUGH REGIONAL SUPERINTENDENT OF SCHOOLS</t>
  </si>
  <si>
    <t>16-4210-00</t>
  </si>
  <si>
    <t>15-4210-00</t>
  </si>
  <si>
    <t>16-4220-00</t>
  </si>
  <si>
    <t>15-4220-00</t>
  </si>
  <si>
    <t>16-4225-00</t>
  </si>
  <si>
    <t>15-4225-00</t>
  </si>
  <si>
    <t>16-4991-00</t>
  </si>
  <si>
    <t>16-4300-00</t>
  </si>
  <si>
    <t>15-4300-00</t>
  </si>
  <si>
    <t>84.358B</t>
  </si>
  <si>
    <t>16-4107-00</t>
  </si>
  <si>
    <t>16-4932-00</t>
  </si>
  <si>
    <t>15-4932-00</t>
  </si>
  <si>
    <t>16-4625-00</t>
  </si>
  <si>
    <t>15-4625-00</t>
  </si>
  <si>
    <t>16-4620-00</t>
  </si>
  <si>
    <t>16-4600-00</t>
  </si>
  <si>
    <t>16-4770-00</t>
  </si>
  <si>
    <t>CHILD &amp; ADULT CARE FOOD PROGRAM</t>
  </si>
  <si>
    <t>16-4226-00</t>
  </si>
  <si>
    <t>MEDICARE GROSS UP ADMIN FEES</t>
  </si>
  <si>
    <r>
      <t xml:space="preserve">The accompanying Schedule of Expenditures of Federal Awards includes the federal grant activity of </t>
    </r>
    <r>
      <rPr>
        <b/>
        <sz val="9"/>
        <rFont val="Arial"/>
        <family val="2"/>
      </rPr>
      <t xml:space="preserve">Litchfield Community Unit School District #12 </t>
    </r>
    <r>
      <rPr>
        <sz val="9"/>
        <rFont val="Arial"/>
        <family val="2"/>
      </rPr>
      <t>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</si>
  <si>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Litchfield CUSD's restricted indirect cost rate is 0.57% and the unrestricted rate is 13.30%.</t>
  </si>
  <si>
    <t>Of the federal expenditures presented in the schedule, Litchfield Community Unit School District #12 provided federal awards to subrecipients as follows:</t>
  </si>
  <si>
    <t>NONE</t>
  </si>
  <si>
    <r>
      <t xml:space="preserve">The following amounts were expended in the form of non-cash assistance by Litchfield Community Unit School District #12 and </t>
    </r>
    <r>
      <rPr>
        <b/>
        <sz val="9"/>
        <rFont val="Arial"/>
        <family val="2"/>
      </rPr>
      <t>are</t>
    </r>
    <r>
      <rPr>
        <sz val="9"/>
        <rFont val="Arial"/>
        <family val="2"/>
      </rPr>
      <t xml:space="preserve"> included in the Schedule of Expenditures of Federal Awards:</t>
    </r>
  </si>
  <si>
    <t>QUALIFIED</t>
  </si>
  <si>
    <t>UNQUALIFIED</t>
  </si>
  <si>
    <t>10.553/10.555/10.559</t>
  </si>
  <si>
    <t>CHILD NUTRITION CLUSTER</t>
  </si>
  <si>
    <t>The District is required to spend within its legal budgetary authority.</t>
  </si>
  <si>
    <t xml:space="preserve">As of 6/30/16, it was noted that the District had overexpended its approved budget in the Transportation Fund (by $8,108), in the Municipal Retirement and Social Security Fund (by $7,248), and in the Fire Prevention and Life Safety Fund (by $40,327). </t>
  </si>
  <si>
    <t>Out of the five funds of the District, three had expenditures over budget.</t>
  </si>
  <si>
    <t>The District was not in spending compliance by overexpending its budget for the year.</t>
  </si>
  <si>
    <t>Actual expenditures in these funds were higher than expected and the District did not amend its budget to reflect these higher expenditures.</t>
  </si>
  <si>
    <t>We recommend the District amend its budget towards the end of the fiscal year if they expect funds to have expenditures over budget.</t>
  </si>
  <si>
    <t>2015-001</t>
  </si>
  <si>
    <t>Overexpenditure of budget</t>
  </si>
  <si>
    <t xml:space="preserve">The district did not amend its budget for FY 16 </t>
  </si>
  <si>
    <t xml:space="preserve">and it results in three funds' expenditures being </t>
  </si>
  <si>
    <t>overbudget for the year.</t>
  </si>
  <si>
    <t>2015-002</t>
  </si>
  <si>
    <t>Lunch applications</t>
  </si>
  <si>
    <t>Unapproved Transfers</t>
  </si>
  <si>
    <t xml:space="preserve">In the current year, the Board authorized for the </t>
  </si>
  <si>
    <t xml:space="preserve">No unapproved transfers occurred in the </t>
  </si>
  <si>
    <t>current year.</t>
  </si>
  <si>
    <t>2015-003</t>
  </si>
  <si>
    <t>All lunch applications selected for testing were</t>
  </si>
  <si>
    <t>able to be produced and all calculations seemed</t>
  </si>
  <si>
    <t>correct based upon free, reduced, or paid.</t>
  </si>
  <si>
    <t>16-4210-00 &amp; 16-4220-00</t>
  </si>
  <si>
    <t>10.555 &amp; 10.553</t>
  </si>
  <si>
    <t>ILLINOIS STATE BOARD OF ED</t>
  </si>
  <si>
    <t xml:space="preserve">Per the verification report rules, 3% of error prone applications must have the income verified each year.  All reports must have a confirming official signature which must be different that the determining official.  </t>
  </si>
  <si>
    <t xml:space="preserve">Out of the 5 applications required for verification, 3 responded.  Out of those three, 2 were done incorrectly. </t>
  </si>
  <si>
    <t>The District was reimbursed for free/reduced lunches that they should not have been.</t>
  </si>
  <si>
    <t xml:space="preserve">The employee in charge of the verification made these errors inadvertently.  </t>
  </si>
  <si>
    <t>We recommend that the Superintendent double check the verification applications before the report is submitted and also sign the applications as the confirming official.</t>
  </si>
  <si>
    <t>The Uniform Guidance compliance supplement for the Child Nutrition Cluster requires Districts to compute a paid lunch equity calculation to ensure that sufficient funds are provided to its nonprofit school food service accounts from lunches served to students not eligible for free or reduced price meals.</t>
  </si>
  <si>
    <t>No paid lunch equity calculation was done for fiscal year 2016.</t>
  </si>
  <si>
    <t>None</t>
  </si>
  <si>
    <t>The requirement to compute paid lunch equity was not completed for the fiscal year.</t>
  </si>
  <si>
    <t xml:space="preserve">Due to this calculation not being completed, it is unknown if the District is charging appropriate prices for its paid lunches/breakfasts. </t>
  </si>
  <si>
    <t>Mr. Jeff Strieker</t>
  </si>
  <si>
    <t>Adam Favre</t>
  </si>
  <si>
    <t>Scheffel Boyle</t>
  </si>
  <si>
    <t>x</t>
  </si>
  <si>
    <t>QUALIFIED ZONE ACADEMY BOND</t>
  </si>
  <si>
    <t>2007 G.O. REFUNDING BOND</t>
  </si>
  <si>
    <t>2015 G.O. BOND SERIES 2015A</t>
  </si>
  <si>
    <t>2015 G.O. BOND SERIES 2015B</t>
  </si>
  <si>
    <t>2013 FIRE LIFE SAFETY BOND</t>
  </si>
  <si>
    <t>QZAB BONDS</t>
  </si>
  <si>
    <t xml:space="preserve">VARIOUS ROE'S </t>
  </si>
  <si>
    <t>MID STATE SPECIAL ED COOP</t>
  </si>
  <si>
    <t>MONTGOMERY VOCATIONAL</t>
  </si>
  <si>
    <t>Page</t>
  </si>
  <si>
    <t>Line</t>
  </si>
  <si>
    <t xml:space="preserve">Lantern Delivery Refund </t>
  </si>
  <si>
    <t>Other Misc</t>
  </si>
  <si>
    <t>Sports Pass</t>
  </si>
  <si>
    <t>Activity Fund donation for coaching</t>
  </si>
  <si>
    <t>Sport Participant Fees</t>
  </si>
  <si>
    <t>Scholar Bowl Participant Fees</t>
  </si>
  <si>
    <t>HRA and Sub Reimb</t>
  </si>
  <si>
    <t>Gifted Academy Fees</t>
  </si>
  <si>
    <t>Make It Program</t>
  </si>
  <si>
    <t>Activity Fund Donations</t>
  </si>
  <si>
    <t>Misc Reimb</t>
  </si>
  <si>
    <t>Mowing fee</t>
  </si>
  <si>
    <t>Fuel Reimb</t>
  </si>
  <si>
    <t>Misc</t>
  </si>
  <si>
    <t>Library Grant</t>
  </si>
  <si>
    <t>Educational (300)</t>
  </si>
  <si>
    <t>Title I Participant Fees</t>
  </si>
  <si>
    <t>Tutoring</t>
  </si>
  <si>
    <t>US DEPARTMENT OF AGRICULTURE</t>
  </si>
  <si>
    <t xml:space="preserve">Per testing, we noted that the selected applications did not have a confirming signature.  We also noted that for one family the 3 students were changed from reduced to free when their income did not support the change and another family's 2 students stayed free when the income provided should have changed them to reduced.  Also one family's results were reported on the verification form incorrectly.    </t>
  </si>
  <si>
    <t>Due to employee turnover and restructuring of the food service department, this requirement was overlooked.</t>
  </si>
  <si>
    <t>We recommend that this calculation be done each year to ensure compliance with Child Nutrition grant requirements.</t>
  </si>
  <si>
    <t>prior year unapproved transfer to be repaid.</t>
  </si>
  <si>
    <t>The District was provided guidance that it did not need to amend its budget unless it was overbudget by greater than 5% of the total expenditures.  Understanding from this audit that the practice is not appropriate, the District will amend it's budget every June, regardless of the amount it is over budget in any fund.</t>
  </si>
  <si>
    <t>The District was provided guidance that it did not need to amend its budget unless it was overbudget by greater than 5% of the total expenditures.  Understanding from this audit that the practice is not appropriate, the District will amend it's budget every June, regardless of the amount it is over budget in any fund.</t>
  </si>
  <si>
    <t>The District's Unit Office will collect the applications upon preliminary completion of the report is achieved by the disgnated principal responsible for the task.  The Superintendent (or designee) shall review the verification applications prior to the report being submitted and will also sign the applications as the confirming official.</t>
  </si>
  <si>
    <t>Upon having the district's (outsourced) Food Service coordinator be replaced weeks into the school year, the District regrets that the 'Paid Lunch Equity Calculation' was not completed.  The Superintendent will work with the Food Service company, Aramark, to ensure that compliance with the Uniform Guidance is ensured.</t>
  </si>
  <si>
    <t>Upon having the district's (outsourced) Food Service coordinator be replaced weeks into the school year, the District regrets that the 'Paid Lunch Equity Calculation' was not completed.  The Superintendent will work with the Food Service company, Aramark, to ensure that compliance with the Uniform Guidance is ensured.</t>
  </si>
  <si>
    <t>Litchfield CUSD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</si>
</sst>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2" fillId="0" borderId="0" xfId="3" applyFill="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9" fillId="0" borderId="0" xfId="0" applyFont="1" applyAlignment="1">
      <alignment horizontal="center"/>
    </xf>
    <xf numFmtId="41" fontId="0" fillId="0" borderId="0" xfId="0" applyNumberFormat="1"/>
    <xf numFmtId="41" fontId="0" fillId="0" borderId="82" xfId="0" applyNumberFormat="1" applyBorder="1"/>
    <xf numFmtId="0" fontId="2" fillId="0" borderId="0" xfId="3" applyAlignment="1" applyProtection="1">
      <alignment vertical="top"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Fill="1" applyBorder="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2</xdr:row>
          <xdr:rowOff>152400</xdr:rowOff>
        </xdr:from>
        <xdr:to>
          <xdr:col>0</xdr:col>
          <xdr:colOff>1981200</xdr:colOff>
          <xdr:row>7</xdr:row>
          <xdr:rowOff>28575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2</xdr:row>
          <xdr:rowOff>142875</xdr:rowOff>
        </xdr:from>
        <xdr:to>
          <xdr:col>1</xdr:col>
          <xdr:colOff>152400</xdr:colOff>
          <xdr:row>7</xdr:row>
          <xdr:rowOff>19050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123825</xdr:rowOff>
        </xdr:from>
        <xdr:to>
          <xdr:col>0</xdr:col>
          <xdr:colOff>923925</xdr:colOff>
          <xdr:row>12</xdr:row>
          <xdr:rowOff>0</xdr:rowOff>
        </xdr:to>
        <xdr:sp macro="" textlink="">
          <xdr:nvSpPr>
            <xdr:cNvPr id="79876" name="Object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7</xdr:row>
          <xdr:rowOff>114300</xdr:rowOff>
        </xdr:from>
        <xdr:to>
          <xdr:col>0</xdr:col>
          <xdr:colOff>2266950</xdr:colOff>
          <xdr:row>11</xdr:row>
          <xdr:rowOff>152400</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7" t="s">
        <v>474</v>
      </c>
      <c r="J1" s="2138"/>
      <c r="K1" s="2138"/>
      <c r="L1" s="2138"/>
      <c r="M1" s="2138"/>
      <c r="N1" s="2138"/>
      <c r="O1" s="2138"/>
      <c r="P1" s="2138"/>
      <c r="Q1" s="2138"/>
      <c r="R1" s="2138"/>
      <c r="S1" s="2138"/>
    </row>
    <row r="2" spans="1:28" ht="12" customHeight="1" x14ac:dyDescent="0.2">
      <c r="A2" s="202" t="s">
        <v>1962</v>
      </c>
      <c r="D2" s="203"/>
      <c r="I2" s="2139" t="s">
        <v>1155</v>
      </c>
      <c r="J2" s="2138"/>
      <c r="K2" s="2138"/>
      <c r="L2" s="2138"/>
      <c r="M2" s="2138"/>
      <c r="N2" s="2138"/>
      <c r="O2" s="2138"/>
      <c r="P2" s="2138"/>
      <c r="Q2" s="2138"/>
      <c r="R2" s="2138"/>
      <c r="S2" s="2138"/>
    </row>
    <row r="3" spans="1:28" ht="12" customHeight="1" x14ac:dyDescent="0.2">
      <c r="A3" s="1876" t="s">
        <v>1950</v>
      </c>
      <c r="B3" s="1877"/>
      <c r="C3" s="1877"/>
      <c r="D3" s="1878"/>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2087</v>
      </c>
      <c r="C5" s="179" t="s">
        <v>1083</v>
      </c>
      <c r="D5" s="363"/>
      <c r="E5" s="363"/>
      <c r="H5" s="193"/>
      <c r="I5" s="2146" t="s">
        <v>788</v>
      </c>
      <c r="J5" s="2091"/>
      <c r="K5" s="2091"/>
      <c r="L5" s="2091"/>
      <c r="M5" s="2091"/>
      <c r="N5" s="2091"/>
      <c r="O5" s="2091"/>
      <c r="P5" s="2091"/>
      <c r="Q5" s="2091"/>
      <c r="R5" s="2091"/>
      <c r="S5" s="2091"/>
    </row>
    <row r="6" spans="1:28" ht="14.1" customHeight="1" x14ac:dyDescent="0.2">
      <c r="B6" s="445"/>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61" t="s">
        <v>2087</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7">
        <v>3068012026</v>
      </c>
      <c r="B13" s="2108"/>
      <c r="C13" s="2108"/>
      <c r="D13" s="2108"/>
      <c r="E13" s="2108"/>
      <c r="F13" s="2108"/>
      <c r="G13" s="2108"/>
      <c r="H13" s="2109"/>
      <c r="I13" s="185"/>
      <c r="J13" s="184"/>
      <c r="K13" s="182"/>
      <c r="L13" s="184"/>
      <c r="M13" s="184"/>
      <c r="N13" s="184"/>
      <c r="O13" s="184"/>
      <c r="P13" s="184"/>
      <c r="Q13" s="184"/>
      <c r="R13" s="184"/>
      <c r="S13" s="184"/>
      <c r="T13" s="2112" t="s">
        <v>2094</v>
      </c>
      <c r="U13" s="2113"/>
      <c r="V13" s="2113"/>
      <c r="W13" s="2113"/>
      <c r="X13" s="2113"/>
      <c r="Y13" s="2114"/>
      <c r="Z13" s="2114"/>
      <c r="AA13" s="211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5" t="s">
        <v>2088</v>
      </c>
      <c r="B15" s="2110"/>
      <c r="C15" s="2110"/>
      <c r="D15" s="2110"/>
      <c r="E15" s="2110"/>
      <c r="F15" s="2110"/>
      <c r="G15" s="2110"/>
      <c r="H15" s="2111"/>
      <c r="T15" s="2077" t="s">
        <v>2095</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2240</v>
      </c>
      <c r="B17" s="2135"/>
      <c r="C17" s="2135"/>
      <c r="D17" s="2135"/>
      <c r="E17" s="2135"/>
      <c r="F17" s="2135"/>
      <c r="G17" s="2135"/>
      <c r="H17" s="2136"/>
      <c r="T17" s="2122" t="s">
        <v>2096</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4" t="s">
        <v>785</v>
      </c>
      <c r="AA18" s="201"/>
    </row>
    <row r="19" spans="1:27" ht="13.5" customHeight="1" x14ac:dyDescent="0.2">
      <c r="A19" s="2105" t="s">
        <v>2089</v>
      </c>
      <c r="B19" s="2106"/>
      <c r="C19" s="2106"/>
      <c r="D19" s="2106"/>
      <c r="E19" s="2106"/>
      <c r="F19" s="2106"/>
      <c r="G19" s="2106"/>
      <c r="H19" s="2104"/>
      <c r="I19" s="184"/>
      <c r="J19" s="378"/>
      <c r="K19" s="195"/>
      <c r="L19" s="193"/>
      <c r="M19" s="659" t="s">
        <v>360</v>
      </c>
      <c r="P19" s="181"/>
      <c r="Q19" s="181"/>
      <c r="R19" s="181"/>
      <c r="S19" s="185"/>
      <c r="T19" s="2105" t="s">
        <v>2097</v>
      </c>
      <c r="U19" s="2103"/>
      <c r="V19" s="2103"/>
      <c r="W19" s="2104"/>
      <c r="X19" s="2120" t="s">
        <v>2027</v>
      </c>
      <c r="Y19" s="2121"/>
      <c r="Z19" s="2118">
        <v>62002</v>
      </c>
      <c r="AA19" s="211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2" t="s">
        <v>2090</v>
      </c>
      <c r="B21" s="2103"/>
      <c r="C21" s="2103"/>
      <c r="D21" s="2103"/>
      <c r="E21" s="2103"/>
      <c r="F21" s="2103"/>
      <c r="G21" s="2103"/>
      <c r="H21" s="2104"/>
      <c r="I21" s="2128" t="s">
        <v>786</v>
      </c>
      <c r="J21" s="2091"/>
      <c r="K21" s="2091"/>
      <c r="L21" s="2091"/>
      <c r="M21" s="2091"/>
      <c r="N21" s="2091"/>
      <c r="O21" s="2091"/>
      <c r="P21" s="2091"/>
      <c r="Q21" s="2091"/>
      <c r="R21" s="2091"/>
      <c r="S21" s="2092"/>
      <c r="T21" s="2072" t="s">
        <v>2098</v>
      </c>
      <c r="U21" s="2073"/>
      <c r="V21" s="2073"/>
      <c r="W21" s="2073"/>
      <c r="X21" s="2086" t="s">
        <v>2099</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2023</v>
      </c>
      <c r="U22" s="271"/>
      <c r="V22" s="342"/>
      <c r="W22" s="271"/>
      <c r="X22" s="1975" t="s">
        <v>1631</v>
      </c>
      <c r="Z22" s="200"/>
      <c r="AA22" s="201"/>
    </row>
    <row r="23" spans="1:27" ht="13.5" customHeight="1" x14ac:dyDescent="0.2">
      <c r="A23" s="2125" t="s">
        <v>2091</v>
      </c>
      <c r="B23" s="2126"/>
      <c r="C23" s="2126"/>
      <c r="D23" s="2126"/>
      <c r="E23" s="2126"/>
      <c r="F23" s="2126"/>
      <c r="G23" s="2126"/>
      <c r="H23" s="2127"/>
      <c r="T23" s="2072">
        <v>65.025855000000007</v>
      </c>
      <c r="U23" s="2073"/>
      <c r="V23" s="2073"/>
      <c r="W23" s="2073"/>
      <c r="X23" s="2083">
        <v>43373</v>
      </c>
      <c r="Y23" s="2084"/>
      <c r="Z23" s="2084"/>
      <c r="AA23" s="2085"/>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02">
        <v>62056</v>
      </c>
      <c r="B25" s="2103"/>
      <c r="C25" s="2103"/>
      <c r="D25" s="2103"/>
      <c r="E25" s="2103"/>
      <c r="F25" s="2103"/>
      <c r="G25" s="2103"/>
      <c r="H25" s="2104"/>
      <c r="I25" s="660"/>
      <c r="J25" s="204"/>
      <c r="K25" s="204"/>
      <c r="L25" s="204"/>
      <c r="M25" s="204"/>
      <c r="N25" s="204"/>
      <c r="O25" s="204"/>
      <c r="P25" s="204"/>
      <c r="Q25" s="204"/>
      <c r="R25" s="204"/>
      <c r="S25" s="205"/>
      <c r="T25" s="2069" t="s">
        <v>2100</v>
      </c>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7" t="s">
        <v>2001</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2087</v>
      </c>
      <c r="C29" s="673" t="s">
        <v>981</v>
      </c>
      <c r="D29" s="661"/>
      <c r="E29" s="1092"/>
      <c r="F29" s="1565" t="s">
        <v>1629</v>
      </c>
      <c r="G29" s="661"/>
      <c r="I29" s="274"/>
      <c r="J29" s="39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t="s">
        <v>2092</v>
      </c>
      <c r="B38" s="2135"/>
      <c r="C38" s="2135"/>
      <c r="D38" s="2135"/>
      <c r="E38" s="2135"/>
      <c r="F38" s="2103"/>
      <c r="G38" s="2103"/>
      <c r="H38" s="2104"/>
      <c r="I38" s="2151"/>
      <c r="J38" s="2078"/>
      <c r="K38" s="2078"/>
      <c r="L38" s="2078"/>
      <c r="M38" s="2078"/>
      <c r="N38" s="2078"/>
      <c r="O38" s="2078"/>
      <c r="P38" s="2075"/>
      <c r="Q38" s="2075"/>
      <c r="R38" s="2075"/>
      <c r="S38" s="2076"/>
      <c r="T38" s="2077" t="s">
        <v>2101</v>
      </c>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25" t="s">
        <v>2091</v>
      </c>
      <c r="B40" s="2126"/>
      <c r="C40" s="2126"/>
      <c r="D40" s="2126"/>
      <c r="E40" s="2126"/>
      <c r="F40" s="2126"/>
      <c r="G40" s="2126"/>
      <c r="H40" s="2127"/>
      <c r="I40" s="2079"/>
      <c r="J40" s="2081"/>
      <c r="K40" s="2081"/>
      <c r="L40" s="2081"/>
      <c r="M40" s="2081"/>
      <c r="N40" s="2081"/>
      <c r="O40" s="2081"/>
      <c r="P40" s="2081"/>
      <c r="Q40" s="2081"/>
      <c r="R40" s="2081"/>
      <c r="S40" s="2082"/>
      <c r="T40" s="2079" t="s">
        <v>2102</v>
      </c>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2093</v>
      </c>
      <c r="B42" s="2103"/>
      <c r="C42" s="2104"/>
      <c r="D42" s="2120"/>
      <c r="E42" s="2103"/>
      <c r="F42" s="2103"/>
      <c r="G42" s="2103"/>
      <c r="H42" s="2104"/>
      <c r="I42" s="2077"/>
      <c r="J42" s="2075"/>
      <c r="K42" s="2075"/>
      <c r="L42" s="2075"/>
      <c r="M42" s="2075"/>
      <c r="N42" s="2075"/>
      <c r="O42" s="2076"/>
      <c r="P42" s="2074"/>
      <c r="Q42" s="2075"/>
      <c r="R42" s="2075"/>
      <c r="S42" s="2076"/>
      <c r="T42" s="2077" t="s">
        <v>2103</v>
      </c>
      <c r="U42" s="2075"/>
      <c r="V42" s="2075"/>
      <c r="W42" s="2076"/>
      <c r="X42" s="2074" t="s">
        <v>2104</v>
      </c>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C59" sqref="C5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C59" sqref="C5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3" t="s">
        <v>2034</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2199</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C59" sqref="C5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127486626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2.1999999999999999E-2</v>
      </c>
      <c r="E10" s="100" t="s">
        <v>1186</v>
      </c>
      <c r="F10" s="472">
        <v>5.0000000000000001E-3</v>
      </c>
      <c r="G10" s="100" t="s">
        <v>1186</v>
      </c>
      <c r="H10" s="472">
        <v>2E-3</v>
      </c>
      <c r="I10" s="100" t="s">
        <v>1187</v>
      </c>
      <c r="J10" s="473">
        <f>ROUND(D10+F10+H10,5)</f>
        <v>2.9000000000000001E-2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11233037</v>
      </c>
      <c r="E16" s="100"/>
      <c r="F16" s="82">
        <f>SUM('Acct Summary 7-8'!C17,'Acct Summary 7-8'!D17,'Acct Summary 7-8'!F17)</f>
        <v>12261315</v>
      </c>
      <c r="G16" s="100"/>
      <c r="H16" s="82">
        <f>SUM(D16-F16)</f>
        <v>-1028278</v>
      </c>
      <c r="I16" s="93"/>
      <c r="J16" s="82">
        <f>SUM('Acct Summary 7-8'!C81,'Acct Summary 7-8'!D81,'Acct Summary 7-8'!F81,'Acct Summary 7-8'!I81)</f>
        <v>2925480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17593154.388</v>
      </c>
      <c r="I31" s="332"/>
      <c r="J31" s="93"/>
      <c r="K31" s="93"/>
      <c r="L31" s="93"/>
      <c r="M31" s="93"/>
    </row>
    <row r="32" spans="1:13" ht="13.35" customHeight="1" x14ac:dyDescent="0.2">
      <c r="B32" s="2064" t="s">
        <v>2200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3210000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C59" sqref="C5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Litchfield CUSD 12</v>
      </c>
      <c r="E7" s="136"/>
      <c r="G7" s="137"/>
      <c r="H7" s="138"/>
      <c r="I7" s="138"/>
      <c r="J7" s="138"/>
      <c r="K7" s="138"/>
      <c r="L7"/>
      <c r="M7"/>
      <c r="N7"/>
      <c r="O7"/>
      <c r="P7"/>
    </row>
    <row r="8" spans="1:18" ht="12.75" x14ac:dyDescent="0.2">
      <c r="A8"/>
      <c r="B8"/>
      <c r="C8" s="134" t="s">
        <v>1341</v>
      </c>
      <c r="D8" s="139">
        <f>COVER!A13</f>
        <v>3068012026</v>
      </c>
      <c r="E8" s="140"/>
      <c r="G8"/>
      <c r="H8"/>
      <c r="I8"/>
      <c r="J8"/>
      <c r="K8"/>
      <c r="L8"/>
      <c r="M8"/>
      <c r="N8"/>
      <c r="O8"/>
      <c r="P8"/>
    </row>
    <row r="9" spans="1:18" ht="12.75" x14ac:dyDescent="0.2">
      <c r="A9"/>
      <c r="B9"/>
      <c r="C9" s="134" t="s">
        <v>829</v>
      </c>
      <c r="D9" s="334" t="str">
        <f>COVER!A15</f>
        <v>MONTGOMERY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2925480</v>
      </c>
      <c r="I12" s="1162"/>
      <c r="J12" s="1162"/>
      <c r="K12" s="1163">
        <f>TRUNC((H12/H13*100000),5)/100000</f>
        <v>0.26043535680000002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11233037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12261315</v>
      </c>
      <c r="I17" s="1162"/>
      <c r="J17" s="1168"/>
      <c r="K17" s="1163">
        <f>TRUNC((H17/H18*100000),5)/100000</f>
        <v>1.0915405157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11233037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1.7526158000000001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2912237</v>
      </c>
      <c r="I24" s="684"/>
      <c r="J24" s="684"/>
      <c r="K24" s="1172">
        <f>TRUNC(((H24/H25*100000)/100000),2)</f>
        <v>85.5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34059.208330000001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3142545.3308999999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3210000</v>
      </c>
      <c r="I32" s="1170"/>
      <c r="J32" s="1170"/>
      <c r="K32" s="1172">
        <f>TRUNC(100-((((H32/H33*100))*100)/100),2)</f>
        <v>81.75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17593154.388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2" activePane="bottomLeft" state="frozen"/>
      <selection activeCell="C59" sqref="C59"/>
      <selection pane="bottomLeft" activeCell="C59" sqref="C5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196972</v>
      </c>
      <c r="D4" s="412">
        <v>202642</v>
      </c>
      <c r="E4" s="412">
        <v>13008</v>
      </c>
      <c r="F4" s="412">
        <v>235404</v>
      </c>
      <c r="G4" s="412">
        <v>40388</v>
      </c>
      <c r="H4" s="412"/>
      <c r="I4" s="412">
        <v>569740</v>
      </c>
      <c r="J4" s="436">
        <v>483389</v>
      </c>
      <c r="K4" s="412">
        <v>268940</v>
      </c>
      <c r="L4" s="412">
        <v>683814</v>
      </c>
      <c r="M4" s="433"/>
      <c r="N4" s="482"/>
    </row>
    <row r="5" spans="1:14" x14ac:dyDescent="0.2">
      <c r="A5" s="477" t="s">
        <v>1173</v>
      </c>
      <c r="B5" s="40">
        <v>120</v>
      </c>
      <c r="C5" s="687"/>
      <c r="D5" s="412">
        <v>1707479</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14902</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211874</v>
      </c>
      <c r="D13" s="689">
        <f t="shared" ref="D13:L13" si="0">SUM(D4:D12)</f>
        <v>1910121</v>
      </c>
      <c r="E13" s="689">
        <f t="shared" si="0"/>
        <v>13008</v>
      </c>
      <c r="F13" s="689">
        <f t="shared" si="0"/>
        <v>235404</v>
      </c>
      <c r="G13" s="689">
        <f t="shared" si="0"/>
        <v>40388</v>
      </c>
      <c r="H13" s="689">
        <f t="shared" si="0"/>
        <v>0</v>
      </c>
      <c r="I13" s="689">
        <f t="shared" si="0"/>
        <v>569740</v>
      </c>
      <c r="J13" s="689">
        <f t="shared" si="0"/>
        <v>483389</v>
      </c>
      <c r="K13" s="689">
        <f t="shared" si="0"/>
        <v>268940</v>
      </c>
      <c r="L13" s="689">
        <f t="shared" si="0"/>
        <v>683814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538079</v>
      </c>
      <c r="N16" s="719"/>
    </row>
    <row r="17" spans="1:14" s="704" customFormat="1" ht="12.75" customHeight="1" x14ac:dyDescent="0.2">
      <c r="A17" s="718" t="s">
        <v>1751</v>
      </c>
      <c r="B17" s="542">
        <v>230</v>
      </c>
      <c r="C17" s="507"/>
      <c r="D17" s="507"/>
      <c r="E17" s="507"/>
      <c r="F17" s="507"/>
      <c r="G17" s="507"/>
      <c r="H17" s="507"/>
      <c r="I17" s="507"/>
      <c r="J17" s="507"/>
      <c r="K17" s="507"/>
      <c r="L17" s="507"/>
      <c r="M17" s="436">
        <v>14666770</v>
      </c>
      <c r="N17" s="719"/>
    </row>
    <row r="18" spans="1:14" s="704" customFormat="1" ht="12.75" customHeight="1" x14ac:dyDescent="0.2">
      <c r="A18" s="718" t="s">
        <v>1752</v>
      </c>
      <c r="B18" s="542">
        <v>240</v>
      </c>
      <c r="C18" s="507"/>
      <c r="D18" s="507"/>
      <c r="E18" s="507"/>
      <c r="F18" s="507"/>
      <c r="G18" s="507"/>
      <c r="H18" s="507"/>
      <c r="I18" s="507"/>
      <c r="J18" s="507"/>
      <c r="K18" s="507"/>
      <c r="L18" s="507"/>
      <c r="M18" s="436">
        <v>1697975</v>
      </c>
      <c r="N18" s="719"/>
    </row>
    <row r="19" spans="1:14" s="704" customFormat="1" ht="12.75" customHeight="1" x14ac:dyDescent="0.2">
      <c r="A19" s="718" t="s">
        <v>1753</v>
      </c>
      <c r="B19" s="542">
        <v>250</v>
      </c>
      <c r="C19" s="507"/>
      <c r="D19" s="507"/>
      <c r="E19" s="507"/>
      <c r="F19" s="507"/>
      <c r="G19" s="507"/>
      <c r="H19" s="507"/>
      <c r="I19" s="507"/>
      <c r="J19" s="507"/>
      <c r="K19" s="507"/>
      <c r="L19" s="507"/>
      <c r="M19" s="436">
        <v>125355</v>
      </c>
      <c r="N19" s="719"/>
    </row>
    <row r="20" spans="1:14" s="704" customFormat="1" ht="12.75" customHeight="1" x14ac:dyDescent="0.2">
      <c r="A20" s="718" t="s">
        <v>1754</v>
      </c>
      <c r="B20" s="542">
        <v>260</v>
      </c>
      <c r="C20" s="507"/>
      <c r="D20" s="507"/>
      <c r="E20" s="507"/>
      <c r="F20" s="507"/>
      <c r="G20" s="507"/>
      <c r="H20" s="507"/>
      <c r="I20" s="507"/>
      <c r="J20" s="507"/>
      <c r="K20" s="507"/>
      <c r="L20" s="507"/>
      <c r="M20" s="436">
        <v>28614</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13008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3196992</v>
      </c>
    </row>
    <row r="23" spans="1:14" ht="13.5" customHeight="1" thickBot="1" x14ac:dyDescent="0.25">
      <c r="A23" s="464" t="s">
        <v>748</v>
      </c>
      <c r="B23" s="724"/>
      <c r="C23" s="433"/>
      <c r="D23" s="433"/>
      <c r="E23" s="433"/>
      <c r="F23" s="433"/>
      <c r="G23" s="433"/>
      <c r="H23" s="433"/>
      <c r="I23" s="433"/>
      <c r="J23" s="433"/>
      <c r="K23" s="433"/>
      <c r="L23" s="433"/>
      <c r="M23" s="693">
        <f>SUM(M15:M22)</f>
        <v>17056793</v>
      </c>
      <c r="N23" s="693">
        <f>SUM(N21:N22)</f>
        <v>3210000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v>1659</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245047</v>
      </c>
      <c r="M33" s="433"/>
      <c r="N33" s="482"/>
    </row>
    <row r="34" spans="1:14" ht="13.5" customHeight="1" thickBot="1" x14ac:dyDescent="0.25">
      <c r="A34" s="1076" t="s">
        <v>759</v>
      </c>
      <c r="B34" s="725"/>
      <c r="C34" s="1099">
        <f>SUM(C25:C33)</f>
        <v>0</v>
      </c>
      <c r="D34" s="1099">
        <f t="shared" ref="D34:K34" si="1">SUM(D25:D33)</f>
        <v>0</v>
      </c>
      <c r="E34" s="1099">
        <f t="shared" si="1"/>
        <v>0</v>
      </c>
      <c r="F34" s="1099">
        <f t="shared" si="1"/>
        <v>1659</v>
      </c>
      <c r="G34" s="1099">
        <f t="shared" si="1"/>
        <v>0</v>
      </c>
      <c r="H34" s="1099">
        <f t="shared" si="1"/>
        <v>0</v>
      </c>
      <c r="I34" s="1099">
        <f t="shared" si="1"/>
        <v>0</v>
      </c>
      <c r="J34" s="1099">
        <f t="shared" si="1"/>
        <v>0</v>
      </c>
      <c r="K34" s="1099">
        <f t="shared" si="1"/>
        <v>0</v>
      </c>
      <c r="L34" s="1059">
        <f>SUM(L33)</f>
        <v>245047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3210000</v>
      </c>
    </row>
    <row r="37" spans="1:14" ht="13.5" thickBot="1" x14ac:dyDescent="0.25">
      <c r="A37" s="464" t="s">
        <v>758</v>
      </c>
      <c r="B37" s="724"/>
      <c r="C37" s="507"/>
      <c r="D37" s="507"/>
      <c r="E37" s="507"/>
      <c r="F37" s="507"/>
      <c r="G37" s="507"/>
      <c r="H37" s="507"/>
      <c r="I37" s="507"/>
      <c r="J37" s="507"/>
      <c r="K37" s="507"/>
      <c r="L37" s="514"/>
      <c r="M37" s="433"/>
      <c r="N37" s="693">
        <f>SUM(N36:N36)</f>
        <v>3210000</v>
      </c>
    </row>
    <row r="38" spans="1:14" customFormat="1" ht="13.5" customHeight="1" thickTop="1" x14ac:dyDescent="0.2">
      <c r="A38" s="628" t="s">
        <v>496</v>
      </c>
      <c r="B38" s="542">
        <v>714</v>
      </c>
      <c r="C38" s="727">
        <v>318515</v>
      </c>
      <c r="D38" s="727">
        <v>1707479</v>
      </c>
      <c r="E38" s="727">
        <v>13008</v>
      </c>
      <c r="F38" s="727">
        <v>233745</v>
      </c>
      <c r="G38" s="727">
        <v>40388</v>
      </c>
      <c r="H38" s="727"/>
      <c r="I38" s="727"/>
      <c r="J38" s="726">
        <v>483389</v>
      </c>
      <c r="K38" s="727">
        <v>268940</v>
      </c>
      <c r="L38" s="1100">
        <v>438767</v>
      </c>
      <c r="M38" s="694"/>
      <c r="N38" s="694"/>
    </row>
    <row r="39" spans="1:14" customFormat="1" ht="13.5" customHeight="1" x14ac:dyDescent="0.2">
      <c r="A39" s="628" t="s">
        <v>405</v>
      </c>
      <c r="B39" s="542">
        <v>730</v>
      </c>
      <c r="C39" s="727">
        <v>-106641</v>
      </c>
      <c r="D39" s="727">
        <v>202642</v>
      </c>
      <c r="E39" s="727"/>
      <c r="F39" s="727"/>
      <c r="G39" s="727"/>
      <c r="H39" s="727"/>
      <c r="I39" s="727">
        <v>569740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17056793</v>
      </c>
      <c r="N40" s="694"/>
    </row>
    <row r="41" spans="1:14" ht="13.5" customHeight="1" thickBot="1" x14ac:dyDescent="0.25">
      <c r="A41" s="464" t="s">
        <v>760</v>
      </c>
      <c r="B41" s="455"/>
      <c r="C41" s="485">
        <f>(SUM(C34,C37,C38,C39))</f>
        <v>211874</v>
      </c>
      <c r="D41" s="485">
        <f t="shared" ref="D41:L41" si="2">SUM(D34,D37,D38:D39)</f>
        <v>1910121</v>
      </c>
      <c r="E41" s="485">
        <f t="shared" si="2"/>
        <v>13008</v>
      </c>
      <c r="F41" s="485">
        <f t="shared" si="2"/>
        <v>235404</v>
      </c>
      <c r="G41" s="485">
        <f t="shared" si="2"/>
        <v>40388</v>
      </c>
      <c r="H41" s="485">
        <f t="shared" si="2"/>
        <v>0</v>
      </c>
      <c r="I41" s="485">
        <f t="shared" si="2"/>
        <v>569740</v>
      </c>
      <c r="J41" s="485">
        <f t="shared" si="2"/>
        <v>483389</v>
      </c>
      <c r="K41" s="485">
        <f t="shared" si="2"/>
        <v>268940</v>
      </c>
      <c r="L41" s="485">
        <f t="shared" si="2"/>
        <v>683814</v>
      </c>
      <c r="M41" s="485">
        <f>SUM(M40)</f>
        <v>17056793</v>
      </c>
      <c r="N41" s="485">
        <f>SUM(N37)</f>
        <v>3210000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activeCell="C59" sqref="C59"/>
      <selection pane="bottomLeft" activeCell="C59" sqref="C5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3204813</v>
      </c>
      <c r="D4" s="695">
        <f>'Revenues 9-14'!D109</f>
        <v>543355</v>
      </c>
      <c r="E4" s="695">
        <f>'Revenues 9-14'!E109</f>
        <v>689345</v>
      </c>
      <c r="F4" s="695">
        <f>'Revenues 9-14'!F109</f>
        <v>219475</v>
      </c>
      <c r="G4" s="695">
        <f>'Revenues 9-14'!G109</f>
        <v>349503</v>
      </c>
      <c r="H4" s="695">
        <f>'Revenues 9-14'!H109</f>
        <v>0</v>
      </c>
      <c r="I4" s="695">
        <f>'Revenues 9-14'!I109</f>
        <v>52282</v>
      </c>
      <c r="J4" s="695">
        <f>'Revenues 9-14'!J109</f>
        <v>709845</v>
      </c>
      <c r="K4" s="695">
        <f>'Revenues 9-14'!K109</f>
        <v>51113</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5742554</v>
      </c>
      <c r="D6" s="696">
        <f>'Revenues 9-14'!D173</f>
        <v>0</v>
      </c>
      <c r="E6" s="696">
        <f>'Revenues 9-14'!E173</f>
        <v>0</v>
      </c>
      <c r="F6" s="696">
        <f>'Revenues 9-14'!F173</f>
        <v>332256</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1138302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10085669</v>
      </c>
      <c r="D8" s="485">
        <f t="shared" ref="D8:K8" si="0">SUM(D4:D7)</f>
        <v>543355</v>
      </c>
      <c r="E8" s="485">
        <f t="shared" si="0"/>
        <v>689345</v>
      </c>
      <c r="F8" s="485">
        <f t="shared" si="0"/>
        <v>551731</v>
      </c>
      <c r="G8" s="485">
        <f t="shared" si="0"/>
        <v>349503</v>
      </c>
      <c r="H8" s="485">
        <f t="shared" si="0"/>
        <v>0</v>
      </c>
      <c r="I8" s="485">
        <f t="shared" si="0"/>
        <v>52282</v>
      </c>
      <c r="J8" s="485">
        <f t="shared" si="0"/>
        <v>709845</v>
      </c>
      <c r="K8" s="485">
        <f t="shared" si="0"/>
        <v>51113</v>
      </c>
      <c r="L8" s="39"/>
    </row>
    <row r="9" spans="1:13" ht="15" thickTop="1" x14ac:dyDescent="0.2">
      <c r="A9" s="1019" t="s">
        <v>348</v>
      </c>
      <c r="B9" s="456">
        <v>3998</v>
      </c>
      <c r="C9" s="418">
        <v>3235932</v>
      </c>
      <c r="D9" s="489"/>
      <c r="E9" s="418"/>
      <c r="F9" s="418"/>
      <c r="G9" s="700"/>
      <c r="H9" s="418"/>
      <c r="I9" s="494" t="s">
        <v>1390</v>
      </c>
      <c r="J9" s="435"/>
      <c r="K9" s="418"/>
      <c r="L9" s="39"/>
    </row>
    <row r="10" spans="1:13" s="48" customFormat="1" ht="13.5" thickBot="1" x14ac:dyDescent="0.25">
      <c r="A10" s="464" t="s">
        <v>1394</v>
      </c>
      <c r="B10" s="457"/>
      <c r="C10" s="485">
        <f>SUM(C8:C9)</f>
        <v>13321601</v>
      </c>
      <c r="D10" s="485">
        <f t="shared" ref="D10:K10" si="1">SUM(D8:D9)</f>
        <v>543355</v>
      </c>
      <c r="E10" s="485">
        <f t="shared" si="1"/>
        <v>689345</v>
      </c>
      <c r="F10" s="485">
        <f t="shared" si="1"/>
        <v>551731</v>
      </c>
      <c r="G10" s="485">
        <f t="shared" si="1"/>
        <v>349503</v>
      </c>
      <c r="H10" s="485">
        <f t="shared" si="1"/>
        <v>0</v>
      </c>
      <c r="I10" s="485">
        <f t="shared" si="1"/>
        <v>52282</v>
      </c>
      <c r="J10" s="485">
        <f t="shared" si="1"/>
        <v>709845</v>
      </c>
      <c r="K10" s="485">
        <f t="shared" si="1"/>
        <v>51113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6739397</v>
      </c>
      <c r="D12" s="498" t="s">
        <v>1390</v>
      </c>
      <c r="E12" s="433" t="s">
        <v>1390</v>
      </c>
      <c r="F12" s="433" t="s">
        <v>1390</v>
      </c>
      <c r="G12" s="695">
        <f>'Expenditures 15-22'!K223</f>
        <v>129810</v>
      </c>
      <c r="H12" s="431"/>
      <c r="I12" s="433" t="s">
        <v>1390</v>
      </c>
      <c r="J12" s="433" t="s">
        <v>1390</v>
      </c>
      <c r="K12" s="431" t="s">
        <v>1390</v>
      </c>
      <c r="L12" s="39"/>
    </row>
    <row r="13" spans="1:13" x14ac:dyDescent="0.2">
      <c r="A13" s="734" t="s">
        <v>536</v>
      </c>
      <c r="B13" s="293">
        <v>2000</v>
      </c>
      <c r="C13" s="696">
        <f>'Expenditures 15-22'!K74</f>
        <v>2707515</v>
      </c>
      <c r="D13" s="696">
        <f>'Expenditures 15-22'!K129</f>
        <v>490165</v>
      </c>
      <c r="E13" s="482" t="s">
        <v>1390</v>
      </c>
      <c r="F13" s="696">
        <f>'Expenditures 15-22'!K178</f>
        <v>521429</v>
      </c>
      <c r="G13" s="696">
        <f>'Expenditures 15-22'!K273</f>
        <v>287175</v>
      </c>
      <c r="H13" s="696">
        <f>'Expenditures 15-22'!K296</f>
        <v>0</v>
      </c>
      <c r="I13" s="433" t="s">
        <v>1390</v>
      </c>
      <c r="J13" s="749">
        <f>'Expenditures 15-22'!K323</f>
        <v>1001217</v>
      </c>
      <c r="K13" s="701">
        <f>'Expenditures 15-22'!K341</f>
        <v>659383</v>
      </c>
      <c r="L13" s="39"/>
    </row>
    <row r="14" spans="1:13" x14ac:dyDescent="0.2">
      <c r="A14" s="734" t="s">
        <v>528</v>
      </c>
      <c r="B14" s="293">
        <v>3000</v>
      </c>
      <c r="C14" s="696">
        <f>'Expenditures 15-22'!K75</f>
        <v>15805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1701223</v>
      </c>
      <c r="D15" s="696">
        <f>'Expenditures 15-22'!K138</f>
        <v>0</v>
      </c>
      <c r="E15" s="696">
        <f>'Expenditures 15-22'!K154</f>
        <v>0</v>
      </c>
      <c r="F15" s="696">
        <f>'Expenditures 15-22'!K190</f>
        <v>85781</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855177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11163940</v>
      </c>
      <c r="D17" s="485">
        <f t="shared" si="2"/>
        <v>490165</v>
      </c>
      <c r="E17" s="485">
        <f t="shared" si="2"/>
        <v>855177</v>
      </c>
      <c r="F17" s="485">
        <f t="shared" si="2"/>
        <v>607210</v>
      </c>
      <c r="G17" s="485">
        <f t="shared" si="2"/>
        <v>416985</v>
      </c>
      <c r="H17" s="485">
        <f t="shared" si="2"/>
        <v>0</v>
      </c>
      <c r="I17" s="433"/>
      <c r="J17" s="485">
        <f>SUM(J12:J16)</f>
        <v>1001217</v>
      </c>
      <c r="K17" s="485">
        <f>SUM(K12:K16)</f>
        <v>659383</v>
      </c>
      <c r="L17" s="39"/>
    </row>
    <row r="18" spans="1:12" ht="15" customHeight="1" thickTop="1" x14ac:dyDescent="0.2">
      <c r="A18" s="1020" t="s">
        <v>1322</v>
      </c>
      <c r="B18" s="258">
        <v>4180</v>
      </c>
      <c r="C18" s="695">
        <f t="shared" ref="C18:H18" si="3">C9</f>
        <v>3235932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14399872</v>
      </c>
      <c r="D19" s="485">
        <f t="shared" si="4"/>
        <v>490165</v>
      </c>
      <c r="E19" s="485">
        <f t="shared" si="4"/>
        <v>855177</v>
      </c>
      <c r="F19" s="485">
        <f t="shared" si="4"/>
        <v>607210</v>
      </c>
      <c r="G19" s="485">
        <f t="shared" si="4"/>
        <v>416985</v>
      </c>
      <c r="H19" s="485">
        <f t="shared" si="4"/>
        <v>0</v>
      </c>
      <c r="I19" s="433"/>
      <c r="J19" s="485">
        <f>SUM(J17:J18)</f>
        <v>1001217</v>
      </c>
      <c r="K19" s="485">
        <f>SUM(K17:K18)</f>
        <v>659383</v>
      </c>
      <c r="L19" s="39"/>
    </row>
    <row r="20" spans="1:12" ht="27" thickTop="1" thickBot="1" x14ac:dyDescent="0.25">
      <c r="A20" s="458" t="s">
        <v>1323</v>
      </c>
      <c r="B20" s="459"/>
      <c r="C20" s="1018">
        <f>C8-C17</f>
        <v>-1078271</v>
      </c>
      <c r="D20" s="1018">
        <f t="shared" ref="D20:K20" si="5">D8-D17</f>
        <v>53190</v>
      </c>
      <c r="E20" s="1018">
        <f t="shared" si="5"/>
        <v>-165832</v>
      </c>
      <c r="F20" s="1018">
        <f t="shared" si="5"/>
        <v>-55479</v>
      </c>
      <c r="G20" s="1018">
        <f t="shared" si="5"/>
        <v>-67482</v>
      </c>
      <c r="H20" s="1018">
        <f t="shared" si="5"/>
        <v>0</v>
      </c>
      <c r="I20" s="1018">
        <f t="shared" si="5"/>
        <v>52282</v>
      </c>
      <c r="J20" s="1018">
        <f t="shared" si="5"/>
        <v>-291372</v>
      </c>
      <c r="K20" s="1018">
        <f t="shared" si="5"/>
        <v>-608270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1000265</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v>247</v>
      </c>
      <c r="E43" s="436"/>
      <c r="F43" s="436"/>
      <c r="G43" s="436"/>
      <c r="H43" s="436"/>
      <c r="I43" s="436"/>
      <c r="J43" s="436">
        <v>225000</v>
      </c>
      <c r="K43" s="436"/>
      <c r="L43" s="504"/>
    </row>
    <row r="44" spans="1:12" s="704" customFormat="1" ht="13.5" customHeight="1" thickBot="1" x14ac:dyDescent="0.25">
      <c r="A44" s="728" t="s">
        <v>440</v>
      </c>
      <c r="B44" s="709"/>
      <c r="C44" s="692">
        <f>SUM(C24:C43)</f>
        <v>1000265</v>
      </c>
      <c r="D44" s="692">
        <f t="shared" ref="D44:K44" si="6">SUM(D24:D43)</f>
        <v>247</v>
      </c>
      <c r="E44" s="692">
        <f t="shared" si="6"/>
        <v>0</v>
      </c>
      <c r="F44" s="692">
        <f t="shared" si="6"/>
        <v>0</v>
      </c>
      <c r="G44" s="692">
        <f t="shared" si="6"/>
        <v>0</v>
      </c>
      <c r="H44" s="692">
        <f t="shared" si="6"/>
        <v>0</v>
      </c>
      <c r="I44" s="692">
        <f t="shared" si="6"/>
        <v>0</v>
      </c>
      <c r="J44" s="692">
        <f t="shared" si="6"/>
        <v>225000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1000265</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225000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225000</v>
      </c>
      <c r="D76" s="692">
        <f t="shared" si="7"/>
        <v>0</v>
      </c>
      <c r="E76" s="692">
        <f t="shared" si="7"/>
        <v>0</v>
      </c>
      <c r="F76" s="692">
        <f t="shared" si="7"/>
        <v>0</v>
      </c>
      <c r="G76" s="692">
        <f t="shared" si="7"/>
        <v>0</v>
      </c>
      <c r="H76" s="692">
        <f t="shared" si="7"/>
        <v>0</v>
      </c>
      <c r="I76" s="692">
        <f t="shared" si="7"/>
        <v>1000265</v>
      </c>
      <c r="J76" s="692">
        <f t="shared" si="7"/>
        <v>0</v>
      </c>
      <c r="K76" s="692">
        <f t="shared" si="7"/>
        <v>0</v>
      </c>
      <c r="L76" s="504"/>
    </row>
    <row r="77" spans="1:12" ht="14.25" thickTop="1" thickBot="1" x14ac:dyDescent="0.25">
      <c r="A77" s="1027" t="s">
        <v>1402</v>
      </c>
      <c r="B77" s="710"/>
      <c r="C77" s="444">
        <f t="shared" ref="C77:K77" si="8">C44-C76</f>
        <v>775265</v>
      </c>
      <c r="D77" s="444">
        <f t="shared" si="8"/>
        <v>247</v>
      </c>
      <c r="E77" s="444">
        <f t="shared" si="8"/>
        <v>0</v>
      </c>
      <c r="F77" s="444">
        <f t="shared" si="8"/>
        <v>0</v>
      </c>
      <c r="G77" s="444">
        <f t="shared" si="8"/>
        <v>0</v>
      </c>
      <c r="H77" s="444">
        <f t="shared" si="8"/>
        <v>0</v>
      </c>
      <c r="I77" s="444">
        <f t="shared" si="8"/>
        <v>-1000265</v>
      </c>
      <c r="J77" s="444">
        <f t="shared" si="8"/>
        <v>225000</v>
      </c>
      <c r="K77" s="444">
        <f t="shared" si="8"/>
        <v>0</v>
      </c>
      <c r="L77" s="39"/>
    </row>
    <row r="78" spans="1:12" ht="29.25" customHeight="1" thickTop="1" thickBot="1" x14ac:dyDescent="0.25">
      <c r="A78" s="2215" t="s">
        <v>700</v>
      </c>
      <c r="B78" s="2216"/>
      <c r="C78" s="443">
        <f t="shared" ref="C78:K78" si="9">C20+C77</f>
        <v>-303006</v>
      </c>
      <c r="D78" s="443">
        <f t="shared" si="9"/>
        <v>53437</v>
      </c>
      <c r="E78" s="443">
        <f t="shared" si="9"/>
        <v>-165832</v>
      </c>
      <c r="F78" s="443">
        <f t="shared" si="9"/>
        <v>-55479</v>
      </c>
      <c r="G78" s="443">
        <f t="shared" si="9"/>
        <v>-67482</v>
      </c>
      <c r="H78" s="443">
        <f t="shared" si="9"/>
        <v>0</v>
      </c>
      <c r="I78" s="443">
        <f t="shared" si="9"/>
        <v>-947983</v>
      </c>
      <c r="J78" s="443">
        <f t="shared" si="9"/>
        <v>-66372</v>
      </c>
      <c r="K78" s="443">
        <f t="shared" si="9"/>
        <v>-608270</v>
      </c>
      <c r="L78" s="505"/>
    </row>
    <row r="79" spans="1:12" ht="13.5" thickTop="1" x14ac:dyDescent="0.2">
      <c r="A79" s="820" t="s">
        <v>1925</v>
      </c>
      <c r="B79" s="460"/>
      <c r="C79" s="435">
        <v>514880</v>
      </c>
      <c r="D79" s="703">
        <v>1856684</v>
      </c>
      <c r="E79" s="703">
        <v>178840</v>
      </c>
      <c r="F79" s="703">
        <v>289224</v>
      </c>
      <c r="G79" s="703">
        <v>107870</v>
      </c>
      <c r="H79" s="703"/>
      <c r="I79" s="703">
        <v>1517723</v>
      </c>
      <c r="J79" s="703">
        <v>549761</v>
      </c>
      <c r="K79" s="703">
        <v>877210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211874</v>
      </c>
      <c r="D81" s="485">
        <f>SUM(D78:D80)</f>
        <v>1910121</v>
      </c>
      <c r="E81" s="485">
        <f t="shared" ref="E81:K81" si="10">SUM(E78:E80)</f>
        <v>13008</v>
      </c>
      <c r="F81" s="485">
        <f t="shared" si="10"/>
        <v>233745</v>
      </c>
      <c r="G81" s="485">
        <f t="shared" si="10"/>
        <v>40388</v>
      </c>
      <c r="H81" s="485">
        <f t="shared" si="10"/>
        <v>0</v>
      </c>
      <c r="I81" s="485">
        <f t="shared" si="10"/>
        <v>569740</v>
      </c>
      <c r="J81" s="485">
        <f t="shared" si="10"/>
        <v>483389</v>
      </c>
      <c r="K81" s="485">
        <f t="shared" si="10"/>
        <v>268940</v>
      </c>
      <c r="L81" s="39"/>
    </row>
    <row r="82" spans="1:12" ht="0.75" customHeight="1" thickTop="1" thickBot="1" x14ac:dyDescent="0.25">
      <c r="A82" s="632" t="s">
        <v>406</v>
      </c>
      <c r="B82" s="630"/>
      <c r="C82" s="1136">
        <f>(C81-C79)</f>
        <v>-303006</v>
      </c>
      <c r="D82" s="1136">
        <f t="shared" ref="D82:K82" si="11">(D81-D79)</f>
        <v>53437</v>
      </c>
      <c r="E82" s="1136">
        <f t="shared" si="11"/>
        <v>-165832</v>
      </c>
      <c r="F82" s="1136">
        <f t="shared" si="11"/>
        <v>-55479</v>
      </c>
      <c r="G82" s="1136">
        <f t="shared" si="11"/>
        <v>-67482</v>
      </c>
      <c r="H82" s="1136">
        <f t="shared" si="11"/>
        <v>0</v>
      </c>
      <c r="I82" s="1136">
        <f t="shared" si="11"/>
        <v>-947983</v>
      </c>
      <c r="J82" s="1136">
        <f t="shared" si="11"/>
        <v>-66372</v>
      </c>
      <c r="K82" s="1136">
        <f t="shared" si="11"/>
        <v>-608270</v>
      </c>
    </row>
    <row r="83" spans="1:12" ht="14.25" hidden="1" thickTop="1" thickBot="1" x14ac:dyDescent="0.25">
      <c r="A83" s="729" t="s">
        <v>407</v>
      </c>
      <c r="B83" s="631"/>
      <c r="C83" s="1137">
        <f>C82/C81</f>
        <v>-1.4301235640050218</v>
      </c>
      <c r="D83" s="1137">
        <f t="shared" ref="D83:K83" si="12">D82/D81</f>
        <v>2.7975714627502656E-2</v>
      </c>
      <c r="E83" s="1137">
        <f t="shared" si="12"/>
        <v>-12.748462484624847</v>
      </c>
      <c r="F83" s="1137">
        <f t="shared" si="12"/>
        <v>-0.23734839247898351</v>
      </c>
      <c r="G83" s="1137">
        <f t="shared" si="12"/>
        <v>-1.6708428246013667</v>
      </c>
      <c r="H83" s="1137" t="e">
        <f t="shared" si="12"/>
        <v>#DIV/0!</v>
      </c>
      <c r="I83" s="1137">
        <f t="shared" si="12"/>
        <v>-1.6638870361919471</v>
      </c>
      <c r="J83" s="1137">
        <f t="shared" si="12"/>
        <v>-0.13730556549693931</v>
      </c>
      <c r="K83" s="1137">
        <f t="shared" si="12"/>
        <v>-2.2617312411690338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59" sqref="C59"/>
      <selection pane="bottomLeft" activeCell="C59" sqref="C5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1965</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2214853</v>
      </c>
      <c r="D5" s="418">
        <v>503374</v>
      </c>
      <c r="E5" s="412">
        <v>689213</v>
      </c>
      <c r="F5" s="806">
        <v>201351</v>
      </c>
      <c r="G5" s="412">
        <v>119670</v>
      </c>
      <c r="H5" s="412"/>
      <c r="I5" s="412">
        <f>50338+1</f>
        <v>50339</v>
      </c>
      <c r="J5" s="436">
        <v>698019</v>
      </c>
      <c r="K5" s="412">
        <v>50338</v>
      </c>
    </row>
    <row r="6" spans="1:12" ht="14.25" x14ac:dyDescent="0.2">
      <c r="A6" s="913" t="s">
        <v>482</v>
      </c>
      <c r="B6" s="40">
        <v>1130</v>
      </c>
      <c r="C6" s="412">
        <v>50338</v>
      </c>
      <c r="D6" s="412"/>
      <c r="E6" s="481"/>
      <c r="F6" s="481"/>
      <c r="G6" s="433"/>
      <c r="H6" s="433"/>
      <c r="I6" s="433"/>
      <c r="J6" s="433"/>
      <c r="K6" s="433"/>
    </row>
    <row r="7" spans="1:12" x14ac:dyDescent="0.2">
      <c r="A7" s="913" t="s">
        <v>117</v>
      </c>
      <c r="B7" s="259">
        <v>1140</v>
      </c>
      <c r="C7" s="412">
        <v>40270</v>
      </c>
      <c r="D7" s="412"/>
      <c r="E7" s="433"/>
      <c r="F7" s="436"/>
      <c r="G7" s="436"/>
      <c r="H7" s="436"/>
      <c r="I7" s="433"/>
      <c r="J7" s="433"/>
      <c r="K7" s="433"/>
    </row>
    <row r="8" spans="1:12" x14ac:dyDescent="0.2">
      <c r="A8" s="913" t="s">
        <v>483</v>
      </c>
      <c r="B8" s="40">
        <v>1150</v>
      </c>
      <c r="C8" s="481"/>
      <c r="D8" s="481"/>
      <c r="E8" s="507"/>
      <c r="F8" s="507"/>
      <c r="G8" s="418">
        <v>119670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2305461</v>
      </c>
      <c r="D12" s="484">
        <f t="shared" si="0"/>
        <v>503374</v>
      </c>
      <c r="E12" s="484">
        <f t="shared" si="0"/>
        <v>689213</v>
      </c>
      <c r="F12" s="484">
        <f t="shared" si="0"/>
        <v>201351</v>
      </c>
      <c r="G12" s="484">
        <f t="shared" si="0"/>
        <v>239340</v>
      </c>
      <c r="H12" s="484">
        <f t="shared" si="0"/>
        <v>0</v>
      </c>
      <c r="I12" s="484">
        <f t="shared" si="0"/>
        <v>50339</v>
      </c>
      <c r="J12" s="484">
        <f t="shared" si="0"/>
        <v>698019</v>
      </c>
      <c r="K12" s="485">
        <f t="shared" si="0"/>
        <v>50338</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339129</v>
      </c>
      <c r="D16" s="412"/>
      <c r="E16" s="412"/>
      <c r="F16" s="412">
        <v>14313</v>
      </c>
      <c r="G16" s="412">
        <v>109917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339129</v>
      </c>
      <c r="D18" s="487">
        <f t="shared" ref="D18:K18" si="1">SUM(D14:D17)</f>
        <v>0</v>
      </c>
      <c r="E18" s="487">
        <f t="shared" si="1"/>
        <v>0</v>
      </c>
      <c r="F18" s="487">
        <f t="shared" si="1"/>
        <v>14313</v>
      </c>
      <c r="G18" s="487">
        <f t="shared" si="1"/>
        <v>109917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450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450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2007</v>
      </c>
      <c r="D65" s="412">
        <v>39481</v>
      </c>
      <c r="E65" s="412">
        <v>132</v>
      </c>
      <c r="F65" s="436">
        <v>676</v>
      </c>
      <c r="G65" s="412">
        <v>246</v>
      </c>
      <c r="H65" s="412"/>
      <c r="I65" s="412">
        <v>1943</v>
      </c>
      <c r="J65" s="436">
        <v>1448</v>
      </c>
      <c r="K65" s="412">
        <v>775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2007</v>
      </c>
      <c r="D67" s="485">
        <f t="shared" ref="D67:K67" si="2">SUM(D65:D66)</f>
        <v>39481</v>
      </c>
      <c r="E67" s="485">
        <f t="shared" si="2"/>
        <v>132</v>
      </c>
      <c r="F67" s="485">
        <f t="shared" si="2"/>
        <v>676</v>
      </c>
      <c r="G67" s="485">
        <f t="shared" si="2"/>
        <v>246</v>
      </c>
      <c r="H67" s="485">
        <f t="shared" si="2"/>
        <v>0</v>
      </c>
      <c r="I67" s="485">
        <f t="shared" si="2"/>
        <v>1943</v>
      </c>
      <c r="J67" s="485">
        <f t="shared" si="2"/>
        <v>1448</v>
      </c>
      <c r="K67" s="485">
        <f t="shared" si="2"/>
        <v>775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191260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4171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5336</v>
      </c>
      <c r="D74" s="433"/>
      <c r="E74" s="433"/>
      <c r="F74" s="433"/>
      <c r="G74" s="433"/>
      <c r="H74" s="433"/>
      <c r="I74" s="433"/>
      <c r="J74" s="433"/>
      <c r="K74" s="433"/>
    </row>
    <row r="75" spans="1:11" ht="12.75" customHeight="1" thickBot="1" x14ac:dyDescent="0.25">
      <c r="A75" s="464" t="s">
        <v>647</v>
      </c>
      <c r="B75" s="457"/>
      <c r="C75" s="485">
        <f>SUM(C69:C74)</f>
        <v>200767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57338</v>
      </c>
      <c r="D77" s="412"/>
      <c r="E77" s="433"/>
      <c r="F77" s="433"/>
      <c r="G77" s="433"/>
      <c r="H77" s="433"/>
      <c r="I77" s="433"/>
      <c r="J77" s="433"/>
      <c r="K77" s="433"/>
    </row>
    <row r="78" spans="1:11" ht="12.75" customHeight="1" x14ac:dyDescent="0.2">
      <c r="A78" s="913" t="s">
        <v>80</v>
      </c>
      <c r="B78" s="40">
        <v>1719</v>
      </c>
      <c r="C78" s="483">
        <v>26243</v>
      </c>
      <c r="D78" s="412"/>
      <c r="E78" s="433"/>
      <c r="F78" s="433"/>
      <c r="G78" s="433"/>
      <c r="H78" s="433"/>
      <c r="I78" s="433"/>
      <c r="J78" s="433"/>
      <c r="K78" s="433"/>
    </row>
    <row r="79" spans="1:11" ht="12.75" customHeight="1" x14ac:dyDescent="0.2">
      <c r="A79" s="913" t="s">
        <v>649</v>
      </c>
      <c r="B79" s="40">
        <v>1720</v>
      </c>
      <c r="C79" s="483">
        <v>7485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1394</v>
      </c>
      <c r="D81" s="412"/>
      <c r="E81" s="433"/>
      <c r="F81" s="433"/>
      <c r="G81" s="433"/>
      <c r="H81" s="433"/>
      <c r="I81" s="433"/>
      <c r="J81" s="433"/>
      <c r="K81" s="433"/>
    </row>
    <row r="82" spans="1:11" ht="12.75" customHeight="1" thickBot="1" x14ac:dyDescent="0.25">
      <c r="A82" s="464" t="s">
        <v>277</v>
      </c>
      <c r="B82" s="457"/>
      <c r="C82" s="484">
        <f>SUM(C77:C81)</f>
        <v>92460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48705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48705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12000</v>
      </c>
      <c r="D95" s="483"/>
      <c r="E95" s="431"/>
      <c r="F95" s="431"/>
      <c r="G95" s="431"/>
      <c r="H95" s="431"/>
      <c r="I95" s="431"/>
      <c r="J95" s="431"/>
      <c r="K95" s="431"/>
    </row>
    <row r="96" spans="1:11" ht="12.75" customHeight="1" x14ac:dyDescent="0.2">
      <c r="A96" s="913" t="s">
        <v>457</v>
      </c>
      <c r="B96" s="40">
        <v>1920</v>
      </c>
      <c r="C96" s="483">
        <v>42400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v>10378</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9970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893</v>
      </c>
      <c r="D106" s="491"/>
      <c r="E106" s="436"/>
      <c r="F106" s="436"/>
      <c r="G106" s="436"/>
      <c r="H106" s="436"/>
      <c r="I106" s="431"/>
      <c r="J106" s="436"/>
      <c r="K106" s="436"/>
    </row>
    <row r="107" spans="1:12" ht="12.75" customHeight="1" x14ac:dyDescent="0.2">
      <c r="A107" s="913" t="s">
        <v>82</v>
      </c>
      <c r="B107" s="40">
        <v>1999</v>
      </c>
      <c r="C107" s="483">
        <v>150571</v>
      </c>
      <c r="D107" s="412">
        <v>500</v>
      </c>
      <c r="E107" s="412"/>
      <c r="F107" s="412">
        <v>3135</v>
      </c>
      <c r="G107" s="412"/>
      <c r="H107" s="412"/>
      <c r="I107" s="412"/>
      <c r="J107" s="436"/>
      <c r="K107" s="412"/>
    </row>
    <row r="108" spans="1:12" ht="12.75" customHeight="1" thickBot="1" x14ac:dyDescent="0.25">
      <c r="A108" s="464" t="s">
        <v>577</v>
      </c>
      <c r="B108" s="738"/>
      <c r="C108" s="484">
        <f>SUM(C95:C107)</f>
        <v>215834</v>
      </c>
      <c r="D108" s="484">
        <f t="shared" ref="D108:K108" si="3">SUM(D95:D107)</f>
        <v>500</v>
      </c>
      <c r="E108" s="484">
        <f t="shared" si="3"/>
        <v>0</v>
      </c>
      <c r="F108" s="484">
        <f t="shared" si="3"/>
        <v>3135</v>
      </c>
      <c r="G108" s="484">
        <f t="shared" si="3"/>
        <v>0</v>
      </c>
      <c r="H108" s="484">
        <f t="shared" si="3"/>
        <v>0</v>
      </c>
      <c r="I108" s="484">
        <f t="shared" si="3"/>
        <v>0</v>
      </c>
      <c r="J108" s="484">
        <f t="shared" si="3"/>
        <v>10378</v>
      </c>
      <c r="K108" s="485">
        <f t="shared" si="3"/>
        <v>0</v>
      </c>
    </row>
    <row r="109" spans="1:12" ht="14.25" thickTop="1" thickBot="1" x14ac:dyDescent="0.25">
      <c r="A109" s="814" t="s">
        <v>284</v>
      </c>
      <c r="B109" s="823" t="s">
        <v>669</v>
      </c>
      <c r="C109" s="493">
        <f t="shared" ref="C109:K109" si="4">SUM(C12,C18,C40,C63,C67,C75,C82,C93,C108,)</f>
        <v>3204813</v>
      </c>
      <c r="D109" s="493">
        <f t="shared" si="4"/>
        <v>543355</v>
      </c>
      <c r="E109" s="493">
        <f t="shared" si="4"/>
        <v>689345</v>
      </c>
      <c r="F109" s="493">
        <f t="shared" si="4"/>
        <v>219475</v>
      </c>
      <c r="G109" s="493">
        <f t="shared" si="4"/>
        <v>349503</v>
      </c>
      <c r="H109" s="493">
        <f t="shared" si="4"/>
        <v>0</v>
      </c>
      <c r="I109" s="493">
        <f t="shared" si="4"/>
        <v>52282</v>
      </c>
      <c r="J109" s="493">
        <f t="shared" si="4"/>
        <v>709845</v>
      </c>
      <c r="K109" s="443">
        <f t="shared" si="4"/>
        <v>51113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4736469</v>
      </c>
      <c r="D117" s="418"/>
      <c r="E117" s="412"/>
      <c r="F117" s="418"/>
      <c r="G117" s="418"/>
      <c r="H117" s="412"/>
      <c r="I117" s="433"/>
      <c r="J117" s="436"/>
      <c r="K117" s="412"/>
    </row>
    <row r="118" spans="1:11" ht="12.75" customHeight="1" x14ac:dyDescent="0.2">
      <c r="A118" s="477" t="s">
        <v>1758</v>
      </c>
      <c r="B118" s="261">
        <v>3002</v>
      </c>
      <c r="C118" s="483">
        <v>95871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4832340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114645</v>
      </c>
      <c r="D124" s="492"/>
      <c r="E124" s="433"/>
      <c r="F124" s="806"/>
      <c r="G124" s="433"/>
      <c r="H124" s="433"/>
      <c r="I124" s="433"/>
      <c r="J124" s="433"/>
      <c r="K124" s="433"/>
    </row>
    <row r="125" spans="1:11" ht="12.75" customHeight="1" x14ac:dyDescent="0.2">
      <c r="A125" s="913" t="s">
        <v>1834</v>
      </c>
      <c r="B125" s="261">
        <v>3105</v>
      </c>
      <c r="C125" s="412">
        <v>195981</v>
      </c>
      <c r="D125" s="492"/>
      <c r="E125" s="433"/>
      <c r="F125" s="412"/>
      <c r="G125" s="433"/>
      <c r="H125" s="433"/>
      <c r="I125" s="433"/>
      <c r="J125" s="433"/>
      <c r="K125" s="433"/>
    </row>
    <row r="126" spans="1:11" ht="12.75" customHeight="1" x14ac:dyDescent="0.2">
      <c r="A126" s="913" t="s">
        <v>1035</v>
      </c>
      <c r="B126" s="261">
        <v>3110</v>
      </c>
      <c r="C126" s="483">
        <v>189505</v>
      </c>
      <c r="D126" s="412"/>
      <c r="E126" s="433"/>
      <c r="F126" s="412"/>
      <c r="G126" s="433"/>
      <c r="H126" s="433"/>
      <c r="I126" s="433"/>
      <c r="J126" s="433"/>
      <c r="K126" s="433"/>
    </row>
    <row r="127" spans="1:11" ht="12.75" customHeight="1" x14ac:dyDescent="0.2">
      <c r="A127" s="913" t="s">
        <v>112</v>
      </c>
      <c r="B127" s="261">
        <v>3120</v>
      </c>
      <c r="C127" s="412">
        <v>28468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1944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530543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22624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1505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24129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3726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20010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196103</v>
      </c>
      <c r="G151" s="436"/>
      <c r="H151" s="433"/>
      <c r="I151" s="433"/>
      <c r="J151" s="433"/>
      <c r="K151" s="433"/>
    </row>
    <row r="152" spans="1:11" ht="12.75" customHeight="1" x14ac:dyDescent="0.2">
      <c r="A152" s="913" t="s">
        <v>1247</v>
      </c>
      <c r="B152" s="261">
        <v>3510</v>
      </c>
      <c r="C152" s="483"/>
      <c r="D152" s="412"/>
      <c r="E152" s="492"/>
      <c r="F152" s="412">
        <v>136153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332256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331056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910214</v>
      </c>
      <c r="D172" s="924">
        <f t="shared" si="6"/>
        <v>0</v>
      </c>
      <c r="E172" s="924">
        <f t="shared" si="6"/>
        <v>0</v>
      </c>
      <c r="F172" s="924">
        <f t="shared" si="6"/>
        <v>332256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5742554</v>
      </c>
      <c r="D173" s="493">
        <f>SUM(D121,D172)</f>
        <v>0</v>
      </c>
      <c r="E173" s="493">
        <f>SUM(E121,E172)</f>
        <v>0</v>
      </c>
      <c r="F173" s="493">
        <f t="shared" ref="F173:K173" si="7">SUM(F121,F172)</f>
        <v>332256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1957</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1958</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1959</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32233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32233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364151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112393</v>
      </c>
      <c r="D196" s="433"/>
      <c r="E196" s="492"/>
      <c r="F196" s="433"/>
      <c r="G196" s="512"/>
      <c r="H196" s="433"/>
      <c r="I196" s="433"/>
      <c r="J196" s="433"/>
      <c r="K196" s="433"/>
    </row>
    <row r="197" spans="1:11" ht="12.75" customHeight="1" x14ac:dyDescent="0.2">
      <c r="A197" s="913" t="s">
        <v>1843</v>
      </c>
      <c r="B197" s="40">
        <v>4225</v>
      </c>
      <c r="C197" s="483">
        <v>2697</v>
      </c>
      <c r="D197" s="433"/>
      <c r="E197" s="492"/>
      <c r="F197" s="433"/>
      <c r="G197" s="512"/>
      <c r="H197" s="433"/>
      <c r="I197" s="433"/>
      <c r="J197" s="433"/>
      <c r="K197" s="433"/>
    </row>
    <row r="198" spans="1:11" ht="12.75" customHeight="1" x14ac:dyDescent="0.2">
      <c r="A198" s="913" t="s">
        <v>1844</v>
      </c>
      <c r="B198" s="40">
        <v>4226</v>
      </c>
      <c r="C198" s="483">
        <v>4657</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483898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396277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396277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1165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12873</v>
      </c>
      <c r="D220" s="412"/>
      <c r="E220" s="433"/>
      <c r="F220" s="412"/>
      <c r="G220" s="412"/>
      <c r="H220" s="433"/>
      <c r="I220" s="433"/>
      <c r="J220" s="433"/>
      <c r="K220" s="433"/>
    </row>
    <row r="221" spans="1:11" ht="12.75" customHeight="1" x14ac:dyDescent="0.2">
      <c r="A221" s="913" t="s">
        <v>1244</v>
      </c>
      <c r="B221" s="40">
        <v>4625</v>
      </c>
      <c r="C221" s="483">
        <v>93093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107131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14371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14371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73793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12989</v>
      </c>
      <c r="D270" s="424"/>
      <c r="E270" s="433"/>
      <c r="F270" s="424"/>
      <c r="G270" s="424"/>
      <c r="H270" s="433"/>
      <c r="I270" s="433"/>
      <c r="J270" s="433"/>
      <c r="K270" s="433"/>
    </row>
    <row r="271" spans="1:11" ht="12.75" customHeight="1" thickTop="1" thickBot="1" x14ac:dyDescent="0.25">
      <c r="A271" s="913" t="s">
        <v>443</v>
      </c>
      <c r="B271" s="40">
        <v>4992</v>
      </c>
      <c r="C271" s="497">
        <v>17610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1138302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1138302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10085669</v>
      </c>
      <c r="D275" s="493">
        <f t="shared" si="12"/>
        <v>543355</v>
      </c>
      <c r="E275" s="493">
        <f t="shared" si="12"/>
        <v>689345</v>
      </c>
      <c r="F275" s="493">
        <f t="shared" si="12"/>
        <v>551731</v>
      </c>
      <c r="G275" s="493">
        <f t="shared" si="12"/>
        <v>349503</v>
      </c>
      <c r="H275" s="493">
        <f t="shared" si="12"/>
        <v>0</v>
      </c>
      <c r="I275" s="493">
        <f t="shared" si="12"/>
        <v>52282</v>
      </c>
      <c r="J275" s="493">
        <f t="shared" si="12"/>
        <v>709845</v>
      </c>
      <c r="K275" s="443">
        <f t="shared" si="12"/>
        <v>51113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0" activePane="bottomLeft" state="frozen"/>
      <selection activeCell="C59" sqref="C59"/>
      <selection pane="bottomLeft" activeCell="C59" sqref="C5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4505010-5</f>
        <v>4505005</v>
      </c>
      <c r="D5" s="412">
        <v>574911</v>
      </c>
      <c r="E5" s="412">
        <v>12145</v>
      </c>
      <c r="F5" s="412">
        <v>87317</v>
      </c>
      <c r="G5" s="412">
        <v>243</v>
      </c>
      <c r="H5" s="412"/>
      <c r="I5" s="436"/>
      <c r="J5" s="436"/>
      <c r="K5" s="414">
        <f>SUM(C5:J5)</f>
        <v>5179621</v>
      </c>
      <c r="L5" s="412">
        <v>5273207</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v>228055</v>
      </c>
      <c r="D7" s="436">
        <v>47618</v>
      </c>
      <c r="E7" s="436"/>
      <c r="F7" s="436">
        <v>3543</v>
      </c>
      <c r="G7" s="436"/>
      <c r="H7" s="436"/>
      <c r="I7" s="436"/>
      <c r="J7" s="436"/>
      <c r="K7" s="414">
        <f t="shared" ref="K7:K32" si="0">SUM(C7:J7)</f>
        <v>279216</v>
      </c>
      <c r="L7" s="412">
        <v>280404</v>
      </c>
    </row>
    <row r="8" spans="1:14" x14ac:dyDescent="0.2">
      <c r="A8" s="1814" t="s">
        <v>172</v>
      </c>
      <c r="B8" s="266">
        <v>1200</v>
      </c>
      <c r="C8" s="412"/>
      <c r="D8" s="412"/>
      <c r="E8" s="412"/>
      <c r="F8" s="412"/>
      <c r="G8" s="412"/>
      <c r="H8" s="412"/>
      <c r="I8" s="436"/>
      <c r="J8" s="436"/>
      <c r="K8" s="414">
        <f t="shared" si="0"/>
        <v>0</v>
      </c>
      <c r="L8" s="412">
        <v>0</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198600</v>
      </c>
      <c r="D10" s="412">
        <v>89892</v>
      </c>
      <c r="E10" s="412">
        <v>364</v>
      </c>
      <c r="F10" s="412">
        <v>38842</v>
      </c>
      <c r="G10" s="412">
        <v>14941</v>
      </c>
      <c r="H10" s="412"/>
      <c r="I10" s="436"/>
      <c r="J10" s="436"/>
      <c r="K10" s="414">
        <f t="shared" si="0"/>
        <v>342639</v>
      </c>
      <c r="L10" s="412">
        <v>305275</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371396</v>
      </c>
      <c r="D13" s="412">
        <v>47565</v>
      </c>
      <c r="E13" s="412">
        <v>18382</v>
      </c>
      <c r="F13" s="412">
        <v>162599</v>
      </c>
      <c r="G13" s="412">
        <v>2770</v>
      </c>
      <c r="H13" s="412"/>
      <c r="I13" s="436"/>
      <c r="J13" s="436"/>
      <c r="K13" s="414">
        <f t="shared" si="0"/>
        <v>602712</v>
      </c>
      <c r="L13" s="412">
        <v>599150</v>
      </c>
    </row>
    <row r="14" spans="1:14" x14ac:dyDescent="0.2">
      <c r="A14" s="1814" t="s">
        <v>1139</v>
      </c>
      <c r="B14" s="266">
        <v>1500</v>
      </c>
      <c r="C14" s="412">
        <v>149194</v>
      </c>
      <c r="D14" s="412">
        <v>1662</v>
      </c>
      <c r="E14" s="412">
        <v>41281</v>
      </c>
      <c r="F14" s="412">
        <v>8030</v>
      </c>
      <c r="G14" s="412"/>
      <c r="H14" s="412">
        <v>5498</v>
      </c>
      <c r="I14" s="436"/>
      <c r="J14" s="436"/>
      <c r="K14" s="414">
        <f t="shared" si="0"/>
        <v>205665</v>
      </c>
      <c r="L14" s="412">
        <v>195891</v>
      </c>
    </row>
    <row r="15" spans="1:14" x14ac:dyDescent="0.2">
      <c r="A15" s="1814" t="s">
        <v>1140</v>
      </c>
      <c r="B15" s="266">
        <v>1600</v>
      </c>
      <c r="C15" s="412">
        <v>1491</v>
      </c>
      <c r="D15" s="412">
        <v>21</v>
      </c>
      <c r="E15" s="412"/>
      <c r="F15" s="412"/>
      <c r="G15" s="412"/>
      <c r="H15" s="412"/>
      <c r="I15" s="436"/>
      <c r="J15" s="436"/>
      <c r="K15" s="414">
        <f t="shared" si="0"/>
        <v>1512</v>
      </c>
      <c r="L15" s="412">
        <v>1464</v>
      </c>
    </row>
    <row r="16" spans="1:14" x14ac:dyDescent="0.2">
      <c r="A16" s="1814" t="s">
        <v>1165</v>
      </c>
      <c r="B16" s="266" t="s">
        <v>503</v>
      </c>
      <c r="C16" s="412">
        <v>16067</v>
      </c>
      <c r="D16" s="412">
        <v>334</v>
      </c>
      <c r="E16" s="412">
        <v>2181</v>
      </c>
      <c r="F16" s="412">
        <v>16438</v>
      </c>
      <c r="G16" s="412"/>
      <c r="H16" s="412"/>
      <c r="I16" s="436"/>
      <c r="J16" s="436"/>
      <c r="K16" s="414">
        <f t="shared" si="0"/>
        <v>35020</v>
      </c>
      <c r="L16" s="412">
        <v>35899</v>
      </c>
    </row>
    <row r="17" spans="1:12" x14ac:dyDescent="0.2">
      <c r="A17" s="1814" t="s">
        <v>841</v>
      </c>
      <c r="B17" s="266" t="s">
        <v>170</v>
      </c>
      <c r="C17" s="436">
        <v>84912</v>
      </c>
      <c r="D17" s="436">
        <v>7640</v>
      </c>
      <c r="E17" s="436"/>
      <c r="F17" s="436">
        <v>460</v>
      </c>
      <c r="G17" s="436"/>
      <c r="H17" s="436"/>
      <c r="I17" s="436"/>
      <c r="J17" s="436"/>
      <c r="K17" s="414">
        <f t="shared" si="0"/>
        <v>93012</v>
      </c>
      <c r="L17" s="412">
        <v>94148</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5554720</v>
      </c>
      <c r="D33" s="415">
        <f t="shared" ref="D33:L33" si="1">SUM(D5:D32)</f>
        <v>769643</v>
      </c>
      <c r="E33" s="415">
        <f t="shared" si="1"/>
        <v>74353</v>
      </c>
      <c r="F33" s="415">
        <f t="shared" si="1"/>
        <v>317229</v>
      </c>
      <c r="G33" s="415">
        <f t="shared" si="1"/>
        <v>17954</v>
      </c>
      <c r="H33" s="415">
        <f t="shared" si="1"/>
        <v>5498</v>
      </c>
      <c r="I33" s="415">
        <f t="shared" si="1"/>
        <v>0</v>
      </c>
      <c r="J33" s="415">
        <f t="shared" si="1"/>
        <v>0</v>
      </c>
      <c r="K33" s="415">
        <f t="shared" si="1"/>
        <v>6739397</v>
      </c>
      <c r="L33" s="415">
        <f t="shared" si="1"/>
        <v>6785438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0</v>
      </c>
    </row>
    <row r="37" spans="1:14" x14ac:dyDescent="0.2">
      <c r="A37" s="1814" t="s">
        <v>1288</v>
      </c>
      <c r="B37" s="266">
        <v>2120</v>
      </c>
      <c r="C37" s="412">
        <f>137682+1</f>
        <v>137683</v>
      </c>
      <c r="D37" s="412">
        <v>19666</v>
      </c>
      <c r="E37" s="412">
        <v>136</v>
      </c>
      <c r="F37" s="412">
        <v>378</v>
      </c>
      <c r="G37" s="412"/>
      <c r="H37" s="412"/>
      <c r="I37" s="436"/>
      <c r="J37" s="436"/>
      <c r="K37" s="414">
        <f t="shared" si="2"/>
        <v>157863</v>
      </c>
      <c r="L37" s="412">
        <v>181156</v>
      </c>
    </row>
    <row r="38" spans="1:14" x14ac:dyDescent="0.2">
      <c r="A38" s="1814" t="s">
        <v>222</v>
      </c>
      <c r="B38" s="266">
        <v>2130</v>
      </c>
      <c r="C38" s="412">
        <v>61088</v>
      </c>
      <c r="D38" s="412">
        <v>13116</v>
      </c>
      <c r="E38" s="412">
        <v>635</v>
      </c>
      <c r="F38" s="412">
        <v>1882</v>
      </c>
      <c r="G38" s="412"/>
      <c r="H38" s="412"/>
      <c r="I38" s="436"/>
      <c r="J38" s="436"/>
      <c r="K38" s="414">
        <f t="shared" si="2"/>
        <v>76721</v>
      </c>
      <c r="L38" s="412">
        <v>74506</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c r="F40" s="412"/>
      <c r="G40" s="412"/>
      <c r="H40" s="412"/>
      <c r="I40" s="436"/>
      <c r="J40" s="436"/>
      <c r="K40" s="414">
        <f t="shared" si="2"/>
        <v>0</v>
      </c>
      <c r="L40" s="412">
        <v>0</v>
      </c>
    </row>
    <row r="41" spans="1:14" x14ac:dyDescent="0.2">
      <c r="A41" s="1814" t="s">
        <v>1981</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198771</v>
      </c>
      <c r="D42" s="415">
        <f t="shared" ref="D42:L42" si="3">SUM(D36:D41)</f>
        <v>32782</v>
      </c>
      <c r="E42" s="415">
        <f t="shared" si="3"/>
        <v>771</v>
      </c>
      <c r="F42" s="415">
        <f t="shared" si="3"/>
        <v>2260</v>
      </c>
      <c r="G42" s="415">
        <f t="shared" si="3"/>
        <v>0</v>
      </c>
      <c r="H42" s="415">
        <f t="shared" si="3"/>
        <v>0</v>
      </c>
      <c r="I42" s="415">
        <f t="shared" si="3"/>
        <v>0</v>
      </c>
      <c r="J42" s="415">
        <f t="shared" si="3"/>
        <v>0</v>
      </c>
      <c r="K42" s="415">
        <f t="shared" si="3"/>
        <v>234584</v>
      </c>
      <c r="L42" s="415">
        <f t="shared" si="3"/>
        <v>255662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6628</v>
      </c>
      <c r="D44" s="418">
        <v>2160</v>
      </c>
      <c r="E44" s="418">
        <v>6577</v>
      </c>
      <c r="F44" s="418">
        <v>180</v>
      </c>
      <c r="G44" s="418"/>
      <c r="H44" s="418">
        <v>158</v>
      </c>
      <c r="I44" s="436"/>
      <c r="J44" s="436"/>
      <c r="K44" s="420">
        <f>SUM(C44:J44)</f>
        <v>15703</v>
      </c>
      <c r="L44" s="418">
        <v>22565</v>
      </c>
    </row>
    <row r="45" spans="1:14" x14ac:dyDescent="0.2">
      <c r="A45" s="1814" t="s">
        <v>976</v>
      </c>
      <c r="B45" s="266">
        <v>2220</v>
      </c>
      <c r="C45" s="412">
        <v>21386</v>
      </c>
      <c r="D45" s="412">
        <v>6464</v>
      </c>
      <c r="E45" s="412"/>
      <c r="F45" s="412">
        <v>2447</v>
      </c>
      <c r="G45" s="412"/>
      <c r="H45" s="412"/>
      <c r="I45" s="436"/>
      <c r="J45" s="436"/>
      <c r="K45" s="420">
        <f>SUM(C45:J45)</f>
        <v>30297</v>
      </c>
      <c r="L45" s="412">
        <v>30990</v>
      </c>
    </row>
    <row r="46" spans="1:14" x14ac:dyDescent="0.2">
      <c r="A46" s="1814" t="s">
        <v>977</v>
      </c>
      <c r="B46" s="266">
        <v>2230</v>
      </c>
      <c r="C46" s="412"/>
      <c r="D46" s="412"/>
      <c r="E46" s="412">
        <v>700</v>
      </c>
      <c r="F46" s="412"/>
      <c r="G46" s="412"/>
      <c r="H46" s="412"/>
      <c r="I46" s="436"/>
      <c r="J46" s="436"/>
      <c r="K46" s="420">
        <f>SUM(C46:J46)</f>
        <v>700</v>
      </c>
      <c r="L46" s="412">
        <v>64000</v>
      </c>
    </row>
    <row r="47" spans="1:14" ht="12.75" customHeight="1" thickBot="1" x14ac:dyDescent="0.25">
      <c r="A47" s="887" t="s">
        <v>660</v>
      </c>
      <c r="B47" s="468" t="s">
        <v>33</v>
      </c>
      <c r="C47" s="415">
        <f>SUM(C44:C46)</f>
        <v>28014</v>
      </c>
      <c r="D47" s="415">
        <f t="shared" ref="D47:K47" si="4">SUM(D44:D46)</f>
        <v>8624</v>
      </c>
      <c r="E47" s="415">
        <f t="shared" si="4"/>
        <v>7277</v>
      </c>
      <c r="F47" s="415">
        <f t="shared" si="4"/>
        <v>2627</v>
      </c>
      <c r="G47" s="415">
        <f t="shared" si="4"/>
        <v>0</v>
      </c>
      <c r="H47" s="415">
        <f t="shared" si="4"/>
        <v>158</v>
      </c>
      <c r="I47" s="415">
        <f t="shared" si="4"/>
        <v>0</v>
      </c>
      <c r="J47" s="415">
        <f t="shared" si="4"/>
        <v>0</v>
      </c>
      <c r="K47" s="415">
        <f t="shared" si="4"/>
        <v>46700</v>
      </c>
      <c r="L47" s="415">
        <f>SUM(L44:L46)</f>
        <v>117555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44518</v>
      </c>
      <c r="D49" s="418">
        <v>104105</v>
      </c>
      <c r="E49" s="418">
        <v>92492</v>
      </c>
      <c r="F49" s="418">
        <v>8507</v>
      </c>
      <c r="G49" s="418">
        <v>2189</v>
      </c>
      <c r="H49" s="418"/>
      <c r="I49" s="436"/>
      <c r="J49" s="436"/>
      <c r="K49" s="420">
        <f>SUM(C49:J49)</f>
        <v>251811</v>
      </c>
      <c r="L49" s="418">
        <v>261560</v>
      </c>
    </row>
    <row r="50" spans="1:14" x14ac:dyDescent="0.2">
      <c r="A50" s="1814" t="s">
        <v>979</v>
      </c>
      <c r="B50" s="266">
        <v>2320</v>
      </c>
      <c r="C50" s="412">
        <v>135830</v>
      </c>
      <c r="D50" s="412">
        <v>15158</v>
      </c>
      <c r="E50" s="412">
        <v>2663</v>
      </c>
      <c r="F50" s="412">
        <v>319</v>
      </c>
      <c r="G50" s="412"/>
      <c r="H50" s="412">
        <v>3022</v>
      </c>
      <c r="I50" s="436"/>
      <c r="J50" s="436"/>
      <c r="K50" s="420">
        <f>SUM(C50:J50)</f>
        <v>156992</v>
      </c>
      <c r="L50" s="412">
        <v>154651</v>
      </c>
    </row>
    <row r="51" spans="1:14" x14ac:dyDescent="0.2">
      <c r="A51" s="1814" t="s">
        <v>45</v>
      </c>
      <c r="B51" s="266">
        <v>2330</v>
      </c>
      <c r="C51" s="412"/>
      <c r="D51" s="412"/>
      <c r="E51" s="412"/>
      <c r="F51" s="412"/>
      <c r="G51" s="412"/>
      <c r="H51" s="412"/>
      <c r="I51" s="436"/>
      <c r="J51" s="436"/>
      <c r="K51" s="420">
        <f>SUM(C51:J51)</f>
        <v>0</v>
      </c>
      <c r="L51" s="412">
        <v>44115</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180348</v>
      </c>
      <c r="D53" s="415">
        <f t="shared" ref="D53:L53" si="5">SUM(D49:D52)</f>
        <v>119263</v>
      </c>
      <c r="E53" s="415">
        <f t="shared" si="5"/>
        <v>95155</v>
      </c>
      <c r="F53" s="415">
        <f t="shared" si="5"/>
        <v>8826</v>
      </c>
      <c r="G53" s="415">
        <f t="shared" si="5"/>
        <v>2189</v>
      </c>
      <c r="H53" s="415">
        <f t="shared" si="5"/>
        <v>3022</v>
      </c>
      <c r="I53" s="415">
        <f t="shared" si="5"/>
        <v>0</v>
      </c>
      <c r="J53" s="415">
        <f t="shared" si="5"/>
        <v>0</v>
      </c>
      <c r="K53" s="415">
        <f t="shared" si="5"/>
        <v>408803</v>
      </c>
      <c r="L53" s="415">
        <f t="shared" si="5"/>
        <v>460326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607429</v>
      </c>
      <c r="D55" s="418">
        <v>92509</v>
      </c>
      <c r="E55" s="418">
        <v>3458</v>
      </c>
      <c r="F55" s="418">
        <v>10039</v>
      </c>
      <c r="G55" s="418"/>
      <c r="H55" s="418">
        <v>1710</v>
      </c>
      <c r="I55" s="436"/>
      <c r="J55" s="436"/>
      <c r="K55" s="420">
        <f>SUM(C55:J55)</f>
        <v>715145</v>
      </c>
      <c r="L55" s="418">
        <v>727596</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607429</v>
      </c>
      <c r="D57" s="421">
        <f t="shared" ref="D57:K57" si="6">SUM(D55:D56)</f>
        <v>92509</v>
      </c>
      <c r="E57" s="421">
        <f t="shared" si="6"/>
        <v>3458</v>
      </c>
      <c r="F57" s="421">
        <f t="shared" si="6"/>
        <v>10039</v>
      </c>
      <c r="G57" s="421">
        <f t="shared" si="6"/>
        <v>0</v>
      </c>
      <c r="H57" s="421">
        <f t="shared" si="6"/>
        <v>1710</v>
      </c>
      <c r="I57" s="421">
        <f t="shared" si="6"/>
        <v>0</v>
      </c>
      <c r="J57" s="421">
        <f t="shared" si="6"/>
        <v>0</v>
      </c>
      <c r="K57" s="421">
        <f t="shared" si="6"/>
        <v>715145</v>
      </c>
      <c r="L57" s="415">
        <f>SUM(L55:L56)</f>
        <v>727596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62978</v>
      </c>
      <c r="D60" s="412">
        <v>6464</v>
      </c>
      <c r="E60" s="412">
        <v>2060</v>
      </c>
      <c r="F60" s="412">
        <v>82</v>
      </c>
      <c r="G60" s="412"/>
      <c r="H60" s="412"/>
      <c r="I60" s="436"/>
      <c r="J60" s="436"/>
      <c r="K60" s="420">
        <f t="shared" si="7"/>
        <v>71584</v>
      </c>
      <c r="L60" s="412">
        <v>67540</v>
      </c>
      <c r="M60" s="15"/>
      <c r="N60" s="15"/>
    </row>
    <row r="61" spans="1:14" s="16" customFormat="1" x14ac:dyDescent="0.2">
      <c r="A61" s="1814" t="s">
        <v>221</v>
      </c>
      <c r="B61" s="266">
        <v>2540</v>
      </c>
      <c r="C61" s="412">
        <v>429764</v>
      </c>
      <c r="D61" s="412">
        <v>74372</v>
      </c>
      <c r="E61" s="412">
        <v>100991</v>
      </c>
      <c r="F61" s="412">
        <v>12623</v>
      </c>
      <c r="G61" s="412"/>
      <c r="H61" s="412"/>
      <c r="I61" s="436"/>
      <c r="J61" s="436"/>
      <c r="K61" s="420">
        <f t="shared" si="7"/>
        <v>617750</v>
      </c>
      <c r="L61" s="412">
        <v>662748</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193361</v>
      </c>
      <c r="D63" s="412">
        <v>45247</v>
      </c>
      <c r="E63" s="412">
        <v>17084</v>
      </c>
      <c r="F63" s="412">
        <v>354102</v>
      </c>
      <c r="G63" s="412">
        <v>1156</v>
      </c>
      <c r="H63" s="412"/>
      <c r="I63" s="436"/>
      <c r="J63" s="436"/>
      <c r="K63" s="420">
        <f t="shared" si="7"/>
        <v>610950</v>
      </c>
      <c r="L63" s="412">
        <v>608305</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686103</v>
      </c>
      <c r="D65" s="415">
        <f t="shared" ref="D65:L65" si="8">SUM(D59:D64)</f>
        <v>126083</v>
      </c>
      <c r="E65" s="415">
        <f t="shared" si="8"/>
        <v>120135</v>
      </c>
      <c r="F65" s="415">
        <f t="shared" si="8"/>
        <v>366807</v>
      </c>
      <c r="G65" s="415">
        <f t="shared" si="8"/>
        <v>1156</v>
      </c>
      <c r="H65" s="415">
        <f t="shared" si="8"/>
        <v>0</v>
      </c>
      <c r="I65" s="415">
        <f t="shared" si="8"/>
        <v>0</v>
      </c>
      <c r="J65" s="415">
        <f t="shared" si="8"/>
        <v>0</v>
      </c>
      <c r="K65" s="415">
        <f t="shared" si="8"/>
        <v>1300284</v>
      </c>
      <c r="L65" s="415">
        <f t="shared" si="8"/>
        <v>1338593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v>1999</v>
      </c>
      <c r="F73" s="423"/>
      <c r="G73" s="423"/>
      <c r="H73" s="423"/>
      <c r="I73" s="429"/>
      <c r="J73" s="429"/>
      <c r="K73" s="415">
        <f>SUM(C73:J73)</f>
        <v>1999</v>
      </c>
      <c r="L73" s="424">
        <v>25000</v>
      </c>
      <c r="M73" s="15"/>
      <c r="N73" s="15"/>
    </row>
    <row r="74" spans="1:14" ht="12.75" customHeight="1" thickTop="1" thickBot="1" x14ac:dyDescent="0.25">
      <c r="A74" s="887" t="s">
        <v>972</v>
      </c>
      <c r="B74" s="1805">
        <v>2000</v>
      </c>
      <c r="C74" s="425">
        <f>SUM(C42,C47,C53,C57,C65,C72,C73)</f>
        <v>1700665</v>
      </c>
      <c r="D74" s="425">
        <f t="shared" ref="D74:K74" si="10">SUM(D42,D47,D53,D57,D65,D72,D73)</f>
        <v>379261</v>
      </c>
      <c r="E74" s="425">
        <f t="shared" si="10"/>
        <v>228795</v>
      </c>
      <c r="F74" s="425">
        <f t="shared" si="10"/>
        <v>390559</v>
      </c>
      <c r="G74" s="425">
        <f t="shared" si="10"/>
        <v>3345</v>
      </c>
      <c r="H74" s="425">
        <f t="shared" si="10"/>
        <v>4890</v>
      </c>
      <c r="I74" s="425">
        <f t="shared" si="10"/>
        <v>0</v>
      </c>
      <c r="J74" s="425">
        <f t="shared" si="10"/>
        <v>0</v>
      </c>
      <c r="K74" s="425">
        <f t="shared" si="10"/>
        <v>2707515</v>
      </c>
      <c r="L74" s="425">
        <f>SUM(L42,L47,L53,L57,L65,L72,L73)</f>
        <v>2924732</v>
      </c>
    </row>
    <row r="75" spans="1:14" s="24" customFormat="1" ht="18" customHeight="1" thickTop="1" thickBot="1" x14ac:dyDescent="0.25">
      <c r="A75" s="1813" t="s">
        <v>50</v>
      </c>
      <c r="B75" s="1807" t="s">
        <v>674</v>
      </c>
      <c r="C75" s="423">
        <v>6385</v>
      </c>
      <c r="D75" s="423">
        <v>488</v>
      </c>
      <c r="E75" s="423">
        <v>4942</v>
      </c>
      <c r="F75" s="423">
        <v>3990</v>
      </c>
      <c r="G75" s="423"/>
      <c r="H75" s="423"/>
      <c r="I75" s="429"/>
      <c r="J75" s="429"/>
      <c r="K75" s="415">
        <f>SUM(C75:J75)</f>
        <v>15805</v>
      </c>
      <c r="L75" s="424">
        <v>20251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10000</v>
      </c>
    </row>
    <row r="79" spans="1:14" x14ac:dyDescent="0.2">
      <c r="A79" s="1814" t="s">
        <v>349</v>
      </c>
      <c r="B79" s="266">
        <v>4120</v>
      </c>
      <c r="C79" s="413"/>
      <c r="D79" s="413"/>
      <c r="E79" s="412">
        <v>1480755</v>
      </c>
      <c r="F79" s="413"/>
      <c r="G79" s="413"/>
      <c r="H79" s="412"/>
      <c r="I79" s="507"/>
      <c r="J79" s="507"/>
      <c r="K79" s="414">
        <f t="shared" si="11"/>
        <v>1480755</v>
      </c>
      <c r="L79" s="412">
        <v>1465979</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1914</v>
      </c>
      <c r="B84" s="533">
        <v>4100</v>
      </c>
      <c r="C84" s="413"/>
      <c r="D84" s="413"/>
      <c r="E84" s="415">
        <f>SUM(E78:E83)</f>
        <v>1480755</v>
      </c>
      <c r="F84" s="413"/>
      <c r="G84" s="413"/>
      <c r="H84" s="415">
        <f>SUM(H78:H83)</f>
        <v>0</v>
      </c>
      <c r="I84" s="507"/>
      <c r="J84" s="507"/>
      <c r="K84" s="415">
        <f>SUM(K78:K83)</f>
        <v>1480755</v>
      </c>
      <c r="L84" s="415">
        <f>SUM(L78:L83)</f>
        <v>1475979</v>
      </c>
    </row>
    <row r="85" spans="1:12" ht="12.75" customHeight="1" thickTop="1" thickBot="1" x14ac:dyDescent="0.25">
      <c r="A85" s="883" t="s">
        <v>292</v>
      </c>
      <c r="B85" s="517">
        <v>4210</v>
      </c>
      <c r="C85" s="413"/>
      <c r="D85" s="413"/>
      <c r="E85" s="438"/>
      <c r="F85" s="413"/>
      <c r="G85" s="413"/>
      <c r="H85" s="703"/>
      <c r="I85" s="507"/>
      <c r="J85" s="507"/>
      <c r="K85" s="520">
        <f>H85</f>
        <v>0</v>
      </c>
      <c r="L85" s="442">
        <v>13368</v>
      </c>
    </row>
    <row r="86" spans="1:12" ht="12.75" customHeight="1" thickTop="1" thickBot="1" x14ac:dyDescent="0.25">
      <c r="A86" s="1809" t="s">
        <v>814</v>
      </c>
      <c r="B86" s="871">
        <v>4220</v>
      </c>
      <c r="C86" s="413"/>
      <c r="D86" s="413"/>
      <c r="E86" s="437"/>
      <c r="F86" s="413"/>
      <c r="G86" s="413"/>
      <c r="H86" s="436">
        <v>210403</v>
      </c>
      <c r="I86" s="507"/>
      <c r="J86" s="507"/>
      <c r="K86" s="520">
        <f t="shared" ref="K86:K98" si="12">H86</f>
        <v>210403</v>
      </c>
      <c r="L86" s="442">
        <v>301500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210403</v>
      </c>
      <c r="I92" s="507"/>
      <c r="J92" s="507"/>
      <c r="K92" s="520">
        <f t="shared" si="12"/>
        <v>210403</v>
      </c>
      <c r="L92" s="1062">
        <f>SUM(L85:L91)</f>
        <v>314868</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v>10065</v>
      </c>
      <c r="F99" s="413"/>
      <c r="G99" s="413"/>
      <c r="H99" s="436"/>
      <c r="I99" s="507"/>
      <c r="J99" s="507"/>
      <c r="K99" s="520">
        <f>SUM(E99,H99)</f>
        <v>10065</v>
      </c>
      <c r="L99" s="442">
        <v>0</v>
      </c>
    </row>
    <row r="100" spans="1:14" ht="23.25" customHeight="1" thickTop="1" thickBot="1" x14ac:dyDescent="0.25">
      <c r="A100" s="885" t="s">
        <v>1915</v>
      </c>
      <c r="B100" s="539">
        <v>4300</v>
      </c>
      <c r="C100" s="413"/>
      <c r="D100" s="413"/>
      <c r="E100" s="520">
        <f>SUM(E93:E99)</f>
        <v>10065</v>
      </c>
      <c r="F100" s="413"/>
      <c r="G100" s="413"/>
      <c r="H100" s="520">
        <f>SUM(H93:H99)</f>
        <v>0</v>
      </c>
      <c r="I100" s="507"/>
      <c r="J100" s="507"/>
      <c r="K100" s="520">
        <f>SUM(K93:K99)</f>
        <v>10065</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1490820</v>
      </c>
      <c r="F102" s="413"/>
      <c r="G102" s="413"/>
      <c r="H102" s="425">
        <f>SUM(H84,H92,H100,H101)</f>
        <v>210403</v>
      </c>
      <c r="I102" s="507"/>
      <c r="J102" s="507"/>
      <c r="K102" s="425">
        <f>SUM(K84,K92,K100,K101)</f>
        <v>1701223</v>
      </c>
      <c r="L102" s="425">
        <f>SUM(L84,L92,L100,L101)</f>
        <v>1790847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111420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111420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7261770</v>
      </c>
      <c r="D114" s="415">
        <f t="shared" ref="D114:K114" si="13">SUM(D33,D74,D75,D102,D112,D113)</f>
        <v>1149392</v>
      </c>
      <c r="E114" s="415">
        <f t="shared" si="13"/>
        <v>1798910</v>
      </c>
      <c r="F114" s="415">
        <f t="shared" si="13"/>
        <v>711778</v>
      </c>
      <c r="G114" s="415">
        <f t="shared" si="13"/>
        <v>21299</v>
      </c>
      <c r="H114" s="415">
        <f>SUM(H33,H74,H75,H102,H112,H113)</f>
        <v>220791</v>
      </c>
      <c r="I114" s="415">
        <f t="shared" si="13"/>
        <v>0</v>
      </c>
      <c r="J114" s="415">
        <f t="shared" si="13"/>
        <v>0</v>
      </c>
      <c r="K114" s="415">
        <f t="shared" si="13"/>
        <v>11163940</v>
      </c>
      <c r="L114" s="415">
        <f>SUM(L33,L74,L75,L102,L112,L113)</f>
        <v>11632688</v>
      </c>
    </row>
    <row r="115" spans="1:14" ht="23.25" thickTop="1" x14ac:dyDescent="0.2">
      <c r="A115" s="1826" t="s">
        <v>1177</v>
      </c>
      <c r="B115" s="892"/>
      <c r="C115" s="416"/>
      <c r="D115" s="416"/>
      <c r="E115" s="416"/>
      <c r="F115" s="416"/>
      <c r="G115" s="416"/>
      <c r="H115" s="416"/>
      <c r="I115" s="416"/>
      <c r="J115" s="416"/>
      <c r="K115" s="440">
        <f>'Revenues 9-14'!C275-'Expenditures 15-22'!K114</f>
        <v>-1078271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v>72299</v>
      </c>
      <c r="H123" s="412"/>
      <c r="I123" s="436"/>
      <c r="J123" s="436"/>
      <c r="K123" s="415">
        <f>SUM(C123:J123)</f>
        <v>72299</v>
      </c>
      <c r="L123" s="412">
        <v>75000</v>
      </c>
    </row>
    <row r="124" spans="1:14" ht="14.25" thickTop="1" thickBot="1" x14ac:dyDescent="0.25">
      <c r="A124" s="1814" t="s">
        <v>221</v>
      </c>
      <c r="B124" s="266">
        <v>2540</v>
      </c>
      <c r="C124" s="412"/>
      <c r="D124" s="412"/>
      <c r="E124" s="412">
        <v>173574</v>
      </c>
      <c r="F124" s="412">
        <v>203338</v>
      </c>
      <c r="G124" s="412">
        <v>40954</v>
      </c>
      <c r="H124" s="412"/>
      <c r="I124" s="436"/>
      <c r="J124" s="436"/>
      <c r="K124" s="415">
        <f>SUM(C124:J124)</f>
        <v>417866</v>
      </c>
      <c r="L124" s="412">
        <v>712868</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173574</v>
      </c>
      <c r="F127" s="415">
        <f t="shared" si="14"/>
        <v>203338</v>
      </c>
      <c r="G127" s="415">
        <f t="shared" si="14"/>
        <v>113253</v>
      </c>
      <c r="H127" s="415">
        <f t="shared" si="14"/>
        <v>0</v>
      </c>
      <c r="I127" s="415">
        <f t="shared" si="14"/>
        <v>0</v>
      </c>
      <c r="J127" s="415">
        <f t="shared" si="14"/>
        <v>0</v>
      </c>
      <c r="K127" s="415">
        <f t="shared" si="14"/>
        <v>490165</v>
      </c>
      <c r="L127" s="415">
        <f t="shared" si="14"/>
        <v>787868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0</v>
      </c>
      <c r="D129" s="425">
        <f t="shared" ref="D129:L129" si="15">SUM(D120,D127,D128)</f>
        <v>0</v>
      </c>
      <c r="E129" s="425">
        <f t="shared" si="15"/>
        <v>173574</v>
      </c>
      <c r="F129" s="425">
        <f t="shared" si="15"/>
        <v>203338</v>
      </c>
      <c r="G129" s="425">
        <f t="shared" si="15"/>
        <v>113253</v>
      </c>
      <c r="H129" s="425">
        <f t="shared" si="15"/>
        <v>0</v>
      </c>
      <c r="I129" s="425">
        <f t="shared" si="15"/>
        <v>0</v>
      </c>
      <c r="J129" s="425">
        <f t="shared" si="15"/>
        <v>0</v>
      </c>
      <c r="K129" s="425">
        <f t="shared" si="15"/>
        <v>490165</v>
      </c>
      <c r="L129" s="425">
        <f t="shared" si="15"/>
        <v>787868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0</v>
      </c>
      <c r="D150" s="415">
        <f t="shared" ref="D150:K150" si="16">SUM(D129,D130,D138,D148,D149)</f>
        <v>0</v>
      </c>
      <c r="E150" s="415">
        <f t="shared" si="16"/>
        <v>173574</v>
      </c>
      <c r="F150" s="415">
        <f t="shared" si="16"/>
        <v>203338</v>
      </c>
      <c r="G150" s="415">
        <f t="shared" si="16"/>
        <v>113253</v>
      </c>
      <c r="H150" s="415">
        <f t="shared" si="16"/>
        <v>0</v>
      </c>
      <c r="I150" s="415">
        <f t="shared" si="16"/>
        <v>0</v>
      </c>
      <c r="J150" s="415">
        <f t="shared" si="16"/>
        <v>0</v>
      </c>
      <c r="K150" s="415">
        <f t="shared" si="16"/>
        <v>490165</v>
      </c>
      <c r="L150" s="415">
        <f>SUM(L129,L130,L138,L148,L149)</f>
        <v>787868</v>
      </c>
    </row>
    <row r="151" spans="1:14" ht="12.75" customHeight="1" thickTop="1" x14ac:dyDescent="0.2">
      <c r="A151" s="2238" t="s">
        <v>1403</v>
      </c>
      <c r="B151" s="2239"/>
      <c r="C151" s="416"/>
      <c r="D151" s="416"/>
      <c r="E151" s="416"/>
      <c r="F151" s="416"/>
      <c r="G151" s="416"/>
      <c r="H151" s="416"/>
      <c r="I151" s="416"/>
      <c r="J151" s="413"/>
      <c r="K151" s="440">
        <f>'Revenues 9-14'!D275-'Expenditures 15-22'!K150</f>
        <v>53190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15177</v>
      </c>
      <c r="I163" s="413"/>
      <c r="J163" s="413"/>
      <c r="K163" s="414">
        <f>SUM(C163:H163)</f>
        <v>15177</v>
      </c>
      <c r="L163" s="1864">
        <v>15178</v>
      </c>
    </row>
    <row r="164" spans="1:14" ht="33.75" customHeight="1" x14ac:dyDescent="0.2">
      <c r="A164" s="1834" t="s">
        <v>293</v>
      </c>
      <c r="B164" s="536" t="s">
        <v>32</v>
      </c>
      <c r="C164" s="413"/>
      <c r="D164" s="413"/>
      <c r="E164" s="413"/>
      <c r="F164" s="413"/>
      <c r="G164" s="413"/>
      <c r="H164" s="1867">
        <v>840000</v>
      </c>
      <c r="I164" s="413"/>
      <c r="J164" s="413"/>
      <c r="K164" s="414">
        <f>SUM(C164:J164)</f>
        <v>840000</v>
      </c>
      <c r="L164" s="1867">
        <v>840000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855177</v>
      </c>
      <c r="I166" s="437"/>
      <c r="J166" s="413"/>
      <c r="K166" s="425">
        <f>SUM(K162,K163,K164,K165)</f>
        <v>855177</v>
      </c>
      <c r="L166" s="425">
        <f>SUM(L162,L163,L164,L165)</f>
        <v>855178</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855177</v>
      </c>
      <c r="I168" s="437"/>
      <c r="J168" s="413"/>
      <c r="K168" s="425">
        <f>SUM(K154,K166,K167)</f>
        <v>855177</v>
      </c>
      <c r="L168" s="425">
        <f>SUM(L154,L166,L167)</f>
        <v>855178</v>
      </c>
    </row>
    <row r="169" spans="1:14" ht="23.25" thickTop="1" x14ac:dyDescent="0.2">
      <c r="A169" s="1826" t="s">
        <v>1177</v>
      </c>
      <c r="B169" s="467"/>
      <c r="C169" s="413"/>
      <c r="D169" s="413"/>
      <c r="E169" s="413"/>
      <c r="F169" s="413"/>
      <c r="G169" s="413"/>
      <c r="H169" s="416"/>
      <c r="I169" s="413"/>
      <c r="J169" s="413"/>
      <c r="K169" s="440">
        <f>'Revenues 9-14'!E275-'Expenditures 15-22'!K168</f>
        <v>-165832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361802</v>
      </c>
      <c r="D176" s="412">
        <v>38491</v>
      </c>
      <c r="E176" s="412">
        <v>68242</v>
      </c>
      <c r="F176" s="412">
        <v>52713</v>
      </c>
      <c r="G176" s="412">
        <v>181</v>
      </c>
      <c r="H176" s="412"/>
      <c r="I176" s="436"/>
      <c r="J176" s="436"/>
      <c r="K176" s="414">
        <f>SUM(C176:J176)</f>
        <v>521429</v>
      </c>
      <c r="L176" s="412">
        <v>535304</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361802</v>
      </c>
      <c r="D178" s="425">
        <f t="shared" ref="D178:J178" si="17">SUM(D174,D176,D177)</f>
        <v>38491</v>
      </c>
      <c r="E178" s="425">
        <f t="shared" si="17"/>
        <v>68242</v>
      </c>
      <c r="F178" s="425">
        <f t="shared" si="17"/>
        <v>52713</v>
      </c>
      <c r="G178" s="425">
        <f t="shared" si="17"/>
        <v>181</v>
      </c>
      <c r="H178" s="425">
        <f t="shared" si="17"/>
        <v>0</v>
      </c>
      <c r="I178" s="425">
        <f t="shared" si="17"/>
        <v>0</v>
      </c>
      <c r="J178" s="425">
        <f t="shared" si="17"/>
        <v>0</v>
      </c>
      <c r="K178" s="425">
        <f>SUM(K174,K176,K177)</f>
        <v>521429</v>
      </c>
      <c r="L178" s="425">
        <f>SUM(L174, L176:L177)</f>
        <v>535304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v>85781</v>
      </c>
      <c r="F183" s="413"/>
      <c r="G183" s="413"/>
      <c r="H183" s="412"/>
      <c r="I183" s="507"/>
      <c r="J183" s="413"/>
      <c r="K183" s="414">
        <f t="shared" si="18"/>
        <v>85781</v>
      </c>
      <c r="L183" s="412">
        <v>63798</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85781</v>
      </c>
      <c r="F188" s="413"/>
      <c r="G188" s="413"/>
      <c r="H188" s="415">
        <f>SUM(H182:H187)</f>
        <v>0</v>
      </c>
      <c r="I188" s="507"/>
      <c r="J188" s="413"/>
      <c r="K188" s="415">
        <f>SUM(K182:K187)</f>
        <v>85781</v>
      </c>
      <c r="L188" s="415">
        <f>SUM(L182:L187)</f>
        <v>63798</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1916</v>
      </c>
      <c r="B190" s="468" t="s">
        <v>1028</v>
      </c>
      <c r="C190" s="413"/>
      <c r="D190" s="413"/>
      <c r="E190" s="425">
        <f>SUM(E188,E189)</f>
        <v>85781</v>
      </c>
      <c r="F190" s="413"/>
      <c r="G190" s="413"/>
      <c r="H190" s="425">
        <f>SUM(H188,H189)</f>
        <v>0</v>
      </c>
      <c r="I190" s="507"/>
      <c r="J190" s="413"/>
      <c r="K190" s="425">
        <f>SUM(K188,K189)</f>
        <v>85781</v>
      </c>
      <c r="L190" s="425">
        <f>SUM(L188,L189)</f>
        <v>63798</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361802</v>
      </c>
      <c r="D204" s="415">
        <f>SUM(D178,D179)</f>
        <v>38491</v>
      </c>
      <c r="E204" s="415">
        <f>SUM(E178,E179,E190)</f>
        <v>154023</v>
      </c>
      <c r="F204" s="415">
        <f>SUM(F178,F179)</f>
        <v>52713</v>
      </c>
      <c r="G204" s="415">
        <f>SUM(G178,G179)</f>
        <v>181</v>
      </c>
      <c r="H204" s="415">
        <f>SUM(H178,H179,H190,H202,H203)</f>
        <v>0</v>
      </c>
      <c r="I204" s="415">
        <f>SUM(I178,I179)</f>
        <v>0</v>
      </c>
      <c r="J204" s="415">
        <f>SUM(J178,J179)</f>
        <v>0</v>
      </c>
      <c r="K204" s="414">
        <f>SUM(K178,K179,K190,K202,K203)</f>
        <v>607210</v>
      </c>
      <c r="L204" s="415">
        <f>SUM(L178,L179,L190,L202,L203)</f>
        <v>599102</v>
      </c>
    </row>
    <row r="205" spans="1:14" ht="23.25" thickTop="1" x14ac:dyDescent="0.2">
      <c r="A205" s="1826" t="s">
        <v>1177</v>
      </c>
      <c r="B205" s="467"/>
      <c r="C205" s="416"/>
      <c r="D205" s="416"/>
      <c r="E205" s="416"/>
      <c r="F205" s="416"/>
      <c r="G205" s="416"/>
      <c r="H205" s="416"/>
      <c r="I205" s="413"/>
      <c r="J205" s="413"/>
      <c r="K205" s="440">
        <f>'Revenues 9-14'!F275-'Expenditures 15-22'!K204</f>
        <v>-55479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89408-2</f>
        <v>89406</v>
      </c>
      <c r="E209" s="413"/>
      <c r="F209" s="413"/>
      <c r="G209" s="413"/>
      <c r="H209" s="413"/>
      <c r="I209" s="413"/>
      <c r="J209" s="413"/>
      <c r="K209" s="414">
        <f>D209</f>
        <v>89406</v>
      </c>
      <c r="L209" s="412">
        <v>71978</v>
      </c>
    </row>
    <row r="210" spans="1:12" x14ac:dyDescent="0.2">
      <c r="A210" s="1814" t="s">
        <v>171</v>
      </c>
      <c r="B210" s="266" t="s">
        <v>1143</v>
      </c>
      <c r="C210" s="413"/>
      <c r="D210" s="436"/>
      <c r="E210" s="413"/>
      <c r="F210" s="413"/>
      <c r="G210" s="413"/>
      <c r="H210" s="413"/>
      <c r="I210" s="413"/>
      <c r="J210" s="413"/>
      <c r="K210" s="414">
        <f t="shared" ref="K210:K222" si="19">D210</f>
        <v>0</v>
      </c>
      <c r="L210" s="412">
        <v>22692</v>
      </c>
    </row>
    <row r="211" spans="1:12" x14ac:dyDescent="0.2">
      <c r="A211" s="1814" t="s">
        <v>172</v>
      </c>
      <c r="B211" s="266">
        <v>1200</v>
      </c>
      <c r="C211" s="413"/>
      <c r="D211" s="412"/>
      <c r="E211" s="413"/>
      <c r="F211" s="413"/>
      <c r="G211" s="413"/>
      <c r="H211" s="413"/>
      <c r="I211" s="413"/>
      <c r="J211" s="413"/>
      <c r="K211" s="414">
        <f t="shared" si="19"/>
        <v>0</v>
      </c>
      <c r="L211" s="412">
        <v>0</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c r="E213" s="413"/>
      <c r="F213" s="413"/>
      <c r="G213" s="413"/>
      <c r="H213" s="413"/>
      <c r="I213" s="413"/>
      <c r="J213" s="413"/>
      <c r="K213" s="414">
        <f t="shared" si="19"/>
        <v>0</v>
      </c>
      <c r="L213" s="412">
        <v>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33532</v>
      </c>
      <c r="E216" s="413"/>
      <c r="F216" s="413"/>
      <c r="G216" s="413"/>
      <c r="H216" s="413"/>
      <c r="I216" s="413"/>
      <c r="J216" s="413"/>
      <c r="K216" s="414">
        <f t="shared" si="19"/>
        <v>33532</v>
      </c>
      <c r="L216" s="412">
        <v>21033</v>
      </c>
    </row>
    <row r="217" spans="1:12" x14ac:dyDescent="0.2">
      <c r="A217" s="1814" t="s">
        <v>1139</v>
      </c>
      <c r="B217" s="266">
        <v>1500</v>
      </c>
      <c r="C217" s="413"/>
      <c r="D217" s="412">
        <v>5641</v>
      </c>
      <c r="E217" s="413"/>
      <c r="F217" s="413"/>
      <c r="G217" s="413"/>
      <c r="H217" s="413"/>
      <c r="I217" s="413"/>
      <c r="J217" s="413"/>
      <c r="K217" s="414">
        <f t="shared" si="19"/>
        <v>5641</v>
      </c>
      <c r="L217" s="412">
        <v>7150</v>
      </c>
    </row>
    <row r="218" spans="1:12" x14ac:dyDescent="0.2">
      <c r="A218" s="1814" t="s">
        <v>1140</v>
      </c>
      <c r="B218" s="266">
        <v>1600</v>
      </c>
      <c r="C218" s="413"/>
      <c r="D218" s="412">
        <v>22</v>
      </c>
      <c r="E218" s="413"/>
      <c r="F218" s="413"/>
      <c r="G218" s="413"/>
      <c r="H218" s="413"/>
      <c r="I218" s="413"/>
      <c r="J218" s="413"/>
      <c r="K218" s="414">
        <f t="shared" si="19"/>
        <v>22</v>
      </c>
      <c r="L218" s="412">
        <v>20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1209</v>
      </c>
      <c r="E220" s="413"/>
      <c r="F220" s="413"/>
      <c r="G220" s="413"/>
      <c r="H220" s="413"/>
      <c r="I220" s="413"/>
      <c r="J220" s="413"/>
      <c r="K220" s="414">
        <f t="shared" si="19"/>
        <v>1209</v>
      </c>
      <c r="L220" s="412">
        <v>1210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129810</v>
      </c>
      <c r="E223" s="413"/>
      <c r="F223" s="413"/>
      <c r="G223" s="413"/>
      <c r="H223" s="413"/>
      <c r="I223" s="413"/>
      <c r="J223" s="413"/>
      <c r="K223" s="415">
        <f>SUM(K209:K222)</f>
        <v>129810</v>
      </c>
      <c r="L223" s="415">
        <f>SUM(L209:L222)</f>
        <v>124083</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0</v>
      </c>
    </row>
    <row r="227" spans="1:12" x14ac:dyDescent="0.2">
      <c r="A227" s="1814" t="s">
        <v>1288</v>
      </c>
      <c r="B227" s="266">
        <v>2120</v>
      </c>
      <c r="C227" s="413"/>
      <c r="D227" s="412">
        <v>1891</v>
      </c>
      <c r="E227" s="413"/>
      <c r="F227" s="413"/>
      <c r="G227" s="413"/>
      <c r="H227" s="413"/>
      <c r="I227" s="413"/>
      <c r="J227" s="413"/>
      <c r="K227" s="414">
        <f t="shared" si="20"/>
        <v>1891</v>
      </c>
      <c r="L227" s="412">
        <v>6073</v>
      </c>
    </row>
    <row r="228" spans="1:12" x14ac:dyDescent="0.2">
      <c r="A228" s="1814" t="s">
        <v>222</v>
      </c>
      <c r="B228" s="266">
        <v>2130</v>
      </c>
      <c r="C228" s="413"/>
      <c r="D228" s="412">
        <f>12030+1</f>
        <v>12031</v>
      </c>
      <c r="E228" s="413"/>
      <c r="F228" s="413"/>
      <c r="G228" s="413"/>
      <c r="H228" s="413"/>
      <c r="I228" s="413"/>
      <c r="J228" s="413"/>
      <c r="K228" s="414">
        <f t="shared" si="20"/>
        <v>12031</v>
      </c>
      <c r="L228" s="412">
        <v>11900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13922</v>
      </c>
      <c r="E232" s="413"/>
      <c r="F232" s="413"/>
      <c r="G232" s="413"/>
      <c r="H232" s="413"/>
      <c r="I232" s="413"/>
      <c r="J232" s="413"/>
      <c r="K232" s="415">
        <f>SUM(K226:K231)</f>
        <v>13922</v>
      </c>
      <c r="L232" s="415">
        <f>SUM(L226:L231)</f>
        <v>17973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0</v>
      </c>
    </row>
    <row r="235" spans="1:12" x14ac:dyDescent="0.2">
      <c r="A235" s="1814" t="s">
        <v>976</v>
      </c>
      <c r="B235" s="266">
        <v>2220</v>
      </c>
      <c r="C235" s="413"/>
      <c r="D235" s="412">
        <v>4003</v>
      </c>
      <c r="E235" s="413"/>
      <c r="F235" s="413"/>
      <c r="G235" s="413"/>
      <c r="H235" s="413"/>
      <c r="I235" s="413"/>
      <c r="J235" s="413"/>
      <c r="K235" s="420">
        <f>D235</f>
        <v>4003</v>
      </c>
      <c r="L235" s="412">
        <v>4100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4003</v>
      </c>
      <c r="E237" s="413"/>
      <c r="F237" s="413"/>
      <c r="G237" s="413"/>
      <c r="H237" s="413"/>
      <c r="I237" s="413"/>
      <c r="J237" s="413"/>
      <c r="K237" s="415">
        <f>SUM(K234:K236)</f>
        <v>4003</v>
      </c>
      <c r="L237" s="415">
        <f>SUM(L234:L236)</f>
        <v>4100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4401</v>
      </c>
      <c r="E239" s="413"/>
      <c r="F239" s="413"/>
      <c r="G239" s="413"/>
      <c r="H239" s="413"/>
      <c r="I239" s="413"/>
      <c r="J239" s="413"/>
      <c r="K239" s="420">
        <f>D239</f>
        <v>4401</v>
      </c>
      <c r="L239" s="418">
        <v>2500</v>
      </c>
    </row>
    <row r="240" spans="1:12" x14ac:dyDescent="0.2">
      <c r="A240" s="1814" t="s">
        <v>979</v>
      </c>
      <c r="B240" s="266">
        <v>2320</v>
      </c>
      <c r="C240" s="413"/>
      <c r="D240" s="412">
        <v>7542</v>
      </c>
      <c r="E240" s="413"/>
      <c r="F240" s="413"/>
      <c r="G240" s="413"/>
      <c r="H240" s="413"/>
      <c r="I240" s="413"/>
      <c r="J240" s="413"/>
      <c r="K240" s="420">
        <f t="shared" ref="K240:K250" si="21">D240</f>
        <v>7542</v>
      </c>
      <c r="L240" s="412">
        <v>7200</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11943</v>
      </c>
      <c r="E251" s="413"/>
      <c r="F251" s="413"/>
      <c r="G251" s="413"/>
      <c r="H251" s="413"/>
      <c r="I251" s="413"/>
      <c r="J251" s="413"/>
      <c r="K251" s="415">
        <f>SUM(K239:K250)</f>
        <v>11943</v>
      </c>
      <c r="L251" s="415">
        <f>SUM(L239:L250)</f>
        <v>9700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54347</v>
      </c>
      <c r="E253" s="413"/>
      <c r="F253" s="413"/>
      <c r="G253" s="413"/>
      <c r="H253" s="413"/>
      <c r="I253" s="413"/>
      <c r="J253" s="413"/>
      <c r="K253" s="420">
        <f>D253</f>
        <v>54347</v>
      </c>
      <c r="L253" s="418">
        <v>54030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54347</v>
      </c>
      <c r="E255" s="413"/>
      <c r="F255" s="413"/>
      <c r="G255" s="413"/>
      <c r="H255" s="413"/>
      <c r="I255" s="413"/>
      <c r="J255" s="413"/>
      <c r="K255" s="415">
        <f>SUM(K253:K254)</f>
        <v>54347</v>
      </c>
      <c r="L255" s="415">
        <f>SUM(L253:L254)</f>
        <v>54030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12466</v>
      </c>
      <c r="E258" s="413"/>
      <c r="F258" s="413"/>
      <c r="G258" s="413"/>
      <c r="H258" s="413"/>
      <c r="I258" s="413"/>
      <c r="J258" s="413"/>
      <c r="K258" s="420">
        <f t="shared" ref="K258:K263" si="22">D258</f>
        <v>12466</v>
      </c>
      <c r="L258" s="412">
        <v>11450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82499</v>
      </c>
      <c r="E260" s="413"/>
      <c r="F260" s="413"/>
      <c r="G260" s="413"/>
      <c r="H260" s="413"/>
      <c r="I260" s="413"/>
      <c r="J260" s="413"/>
      <c r="K260" s="420">
        <f t="shared" si="22"/>
        <v>82499</v>
      </c>
      <c r="L260" s="412">
        <v>83950</v>
      </c>
    </row>
    <row r="261" spans="1:12" x14ac:dyDescent="0.2">
      <c r="A261" s="1814" t="s">
        <v>1129</v>
      </c>
      <c r="B261" s="266">
        <v>2550</v>
      </c>
      <c r="C261" s="413"/>
      <c r="D261" s="412">
        <v>69178</v>
      </c>
      <c r="E261" s="413"/>
      <c r="F261" s="413"/>
      <c r="G261" s="413"/>
      <c r="H261" s="413"/>
      <c r="I261" s="413"/>
      <c r="J261" s="413"/>
      <c r="K261" s="420">
        <f t="shared" si="22"/>
        <v>69178</v>
      </c>
      <c r="L261" s="412">
        <v>69000</v>
      </c>
    </row>
    <row r="262" spans="1:12" x14ac:dyDescent="0.2">
      <c r="A262" s="1814" t="s">
        <v>107</v>
      </c>
      <c r="B262" s="266">
        <v>2560</v>
      </c>
      <c r="C262" s="413"/>
      <c r="D262" s="412">
        <v>38817</v>
      </c>
      <c r="E262" s="413"/>
      <c r="F262" s="413"/>
      <c r="G262" s="413"/>
      <c r="H262" s="413"/>
      <c r="I262" s="413"/>
      <c r="J262" s="413"/>
      <c r="K262" s="420">
        <f t="shared" si="22"/>
        <v>38817</v>
      </c>
      <c r="L262" s="412">
        <v>35450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202960</v>
      </c>
      <c r="E264" s="413"/>
      <c r="F264" s="413"/>
      <c r="G264" s="413"/>
      <c r="H264" s="413"/>
      <c r="I264" s="413"/>
      <c r="J264" s="413"/>
      <c r="K264" s="415">
        <f>SUM(K257:K263)</f>
        <v>202960</v>
      </c>
      <c r="L264" s="415">
        <f>SUM(L257:L263)</f>
        <v>199850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287175</v>
      </c>
      <c r="E273" s="413"/>
      <c r="F273" s="413"/>
      <c r="G273" s="413"/>
      <c r="H273" s="413"/>
      <c r="I273" s="413"/>
      <c r="J273" s="413"/>
      <c r="K273" s="425">
        <f>SUM(K232,K237,K251,K255,K264,K271,K272)</f>
        <v>287175</v>
      </c>
      <c r="L273" s="425">
        <f>SUM(L232,L237,L251,L255,L264,L271,L272)</f>
        <v>285653</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416985</v>
      </c>
      <c r="E288" s="413"/>
      <c r="F288" s="413"/>
      <c r="G288" s="413"/>
      <c r="H288" s="415">
        <f>H286</f>
        <v>0</v>
      </c>
      <c r="I288" s="413"/>
      <c r="J288" s="413"/>
      <c r="K288" s="415">
        <f>SUM(K223,K273,K274,K278,K286,K287)</f>
        <v>416985</v>
      </c>
      <c r="L288" s="415">
        <f>SUM(L223,L273,L274,L278,L286,L287)</f>
        <v>409736</v>
      </c>
    </row>
    <row r="289" spans="1:14" ht="23.25" thickTop="1" x14ac:dyDescent="0.2">
      <c r="A289" s="901" t="s">
        <v>1177</v>
      </c>
      <c r="B289" s="902"/>
      <c r="C289" s="413"/>
      <c r="D289" s="416"/>
      <c r="E289" s="413"/>
      <c r="F289" s="413"/>
      <c r="G289" s="413"/>
      <c r="H289" s="441"/>
      <c r="I289" s="413"/>
      <c r="J289" s="413"/>
      <c r="K289" s="440">
        <f>'Revenues 9-14'!G275-'Expenditures 15-22'!K288</f>
        <v>-67482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185355</v>
      </c>
      <c r="F315" s="436"/>
      <c r="G315" s="436"/>
      <c r="H315" s="436"/>
      <c r="I315" s="436"/>
      <c r="J315" s="436"/>
      <c r="K315" s="1061">
        <f t="shared" si="24"/>
        <v>185355</v>
      </c>
      <c r="L315" s="436">
        <v>190000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803828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638822</v>
      </c>
      <c r="D318" s="436">
        <v>42556</v>
      </c>
      <c r="E318" s="436">
        <v>112325</v>
      </c>
      <c r="F318" s="436">
        <v>14125</v>
      </c>
      <c r="G318" s="436"/>
      <c r="H318" s="436"/>
      <c r="I318" s="436"/>
      <c r="J318" s="436"/>
      <c r="K318" s="1061">
        <f t="shared" si="24"/>
        <v>807828</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8034</v>
      </c>
      <c r="F320" s="436"/>
      <c r="G320" s="436"/>
      <c r="H320" s="436"/>
      <c r="I320" s="436"/>
      <c r="J320" s="436"/>
      <c r="K320" s="1061">
        <f t="shared" si="24"/>
        <v>8034</v>
      </c>
      <c r="L320" s="436">
        <v>15000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638822</v>
      </c>
      <c r="D323" s="1062">
        <f t="shared" ref="D323:J323" si="25">SUM(D312:D322)</f>
        <v>42556</v>
      </c>
      <c r="E323" s="1062">
        <f t="shared" si="25"/>
        <v>305714</v>
      </c>
      <c r="F323" s="1062">
        <f t="shared" si="25"/>
        <v>14125</v>
      </c>
      <c r="G323" s="1062">
        <f t="shared" si="25"/>
        <v>0</v>
      </c>
      <c r="H323" s="1062">
        <f t="shared" si="25"/>
        <v>0</v>
      </c>
      <c r="I323" s="1062">
        <f t="shared" si="25"/>
        <v>0</v>
      </c>
      <c r="J323" s="1062">
        <f t="shared" si="25"/>
        <v>0</v>
      </c>
      <c r="K323" s="1062">
        <f>SUM(K312:K322)</f>
        <v>1001217</v>
      </c>
      <c r="L323" s="1062">
        <f>SUM(L312:L322)</f>
        <v>1008828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638822</v>
      </c>
      <c r="D331" s="1062">
        <f t="shared" ref="D331:J331" si="26">SUM(D323)</f>
        <v>42556</v>
      </c>
      <c r="E331" s="1062">
        <f t="shared" si="26"/>
        <v>305714</v>
      </c>
      <c r="F331" s="1062">
        <f t="shared" si="26"/>
        <v>14125</v>
      </c>
      <c r="G331" s="1062">
        <f t="shared" si="26"/>
        <v>0</v>
      </c>
      <c r="H331" s="1062">
        <f>SUM(H323,H329)</f>
        <v>0</v>
      </c>
      <c r="I331" s="1062">
        <f t="shared" si="26"/>
        <v>0</v>
      </c>
      <c r="J331" s="1062">
        <f t="shared" si="26"/>
        <v>0</v>
      </c>
      <c r="K331" s="1062">
        <f>SUM(K323,K329)</f>
        <v>1001217</v>
      </c>
      <c r="L331" s="425">
        <f>SUM(L323,L329,L330)</f>
        <v>1008828</v>
      </c>
    </row>
    <row r="332" spans="1:14" ht="12.75" customHeight="1" thickTop="1" x14ac:dyDescent="0.2">
      <c r="A332" s="2238" t="s">
        <v>1177</v>
      </c>
      <c r="B332" s="2239"/>
      <c r="C332" s="413"/>
      <c r="D332" s="413"/>
      <c r="E332" s="413"/>
      <c r="F332" s="413"/>
      <c r="G332" s="413"/>
      <c r="H332" s="413"/>
      <c r="I332" s="413"/>
      <c r="J332" s="413"/>
      <c r="K332" s="1065">
        <f>'Revenues 9-14'!J275-'Expenditures 15-22'!K331</f>
        <v>-291372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54463</v>
      </c>
      <c r="F337" s="412"/>
      <c r="G337" s="412">
        <v>604920</v>
      </c>
      <c r="H337" s="412"/>
      <c r="I337" s="436"/>
      <c r="J337" s="436"/>
      <c r="K337" s="414">
        <f>SUM(C337:J337)</f>
        <v>659383</v>
      </c>
      <c r="L337" s="412">
        <v>619056</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54463</v>
      </c>
      <c r="F339" s="415">
        <f t="shared" si="27"/>
        <v>0</v>
      </c>
      <c r="G339" s="415">
        <f t="shared" si="27"/>
        <v>604920</v>
      </c>
      <c r="H339" s="415">
        <f t="shared" si="27"/>
        <v>0</v>
      </c>
      <c r="I339" s="415">
        <f t="shared" si="27"/>
        <v>0</v>
      </c>
      <c r="J339" s="415">
        <f t="shared" si="27"/>
        <v>0</v>
      </c>
      <c r="K339" s="415">
        <f t="shared" si="27"/>
        <v>659383</v>
      </c>
      <c r="L339" s="415">
        <f t="shared" si="27"/>
        <v>619056</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54463</v>
      </c>
      <c r="F341" s="415">
        <f t="shared" si="28"/>
        <v>0</v>
      </c>
      <c r="G341" s="415">
        <f t="shared" si="28"/>
        <v>604920</v>
      </c>
      <c r="H341" s="415">
        <f t="shared" si="28"/>
        <v>0</v>
      </c>
      <c r="I341" s="415">
        <f t="shared" si="28"/>
        <v>0</v>
      </c>
      <c r="J341" s="415">
        <f t="shared" si="28"/>
        <v>0</v>
      </c>
      <c r="K341" s="415">
        <f t="shared" si="28"/>
        <v>659383</v>
      </c>
      <c r="L341" s="415">
        <f t="shared" si="28"/>
        <v>619056</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54463</v>
      </c>
      <c r="F354" s="415">
        <f t="shared" si="29"/>
        <v>0</v>
      </c>
      <c r="G354" s="415">
        <f t="shared" si="29"/>
        <v>604920</v>
      </c>
      <c r="H354" s="415">
        <f t="shared" si="29"/>
        <v>0</v>
      </c>
      <c r="I354" s="415">
        <f t="shared" si="29"/>
        <v>0</v>
      </c>
      <c r="J354" s="415">
        <f t="shared" si="29"/>
        <v>0</v>
      </c>
      <c r="K354" s="415">
        <f t="shared" si="29"/>
        <v>659383</v>
      </c>
      <c r="L354" s="415">
        <f>SUM(L341,L344,L352,L353)</f>
        <v>619056</v>
      </c>
    </row>
    <row r="355" spans="1:14" ht="23.25" thickTop="1" x14ac:dyDescent="0.2">
      <c r="A355" s="1853" t="s">
        <v>1177</v>
      </c>
      <c r="B355" s="469"/>
      <c r="C355" s="432"/>
      <c r="D355" s="432"/>
      <c r="E355" s="419"/>
      <c r="F355" s="419"/>
      <c r="G355" s="419"/>
      <c r="H355" s="419"/>
      <c r="I355" s="419"/>
      <c r="J355" s="417"/>
      <c r="K355" s="414">
        <f>'Revenues 9-14'!K275-'Expenditures 15-22'!K354</f>
        <v>-608270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9" sqref="C5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9" sqref="C5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1964</v>
      </c>
      <c r="B2" s="835" t="s">
        <v>1930</v>
      </c>
      <c r="C2" s="1084" t="s">
        <v>1931</v>
      </c>
      <c r="D2" s="1084" t="s">
        <v>1932</v>
      </c>
      <c r="E2" s="1084" t="s">
        <v>1933</v>
      </c>
      <c r="F2" s="1084" t="s">
        <v>1934</v>
      </c>
    </row>
    <row r="3" spans="1:6" ht="12" customHeight="1" x14ac:dyDescent="0.2">
      <c r="A3" s="2271"/>
      <c r="B3" s="547"/>
      <c r="C3" s="833"/>
      <c r="D3" s="834" t="s">
        <v>295</v>
      </c>
      <c r="E3" s="833"/>
      <c r="F3" s="834" t="s">
        <v>296</v>
      </c>
    </row>
    <row r="4" spans="1:6" ht="13.7" customHeight="1" x14ac:dyDescent="0.2">
      <c r="A4" s="545" t="s">
        <v>1375</v>
      </c>
      <c r="B4" s="560">
        <f>'Revenues 9-14'!C5</f>
        <v>2214853</v>
      </c>
      <c r="C4" s="512"/>
      <c r="D4" s="561">
        <f>B4-C4</f>
        <v>2214853</v>
      </c>
      <c r="E4" s="512">
        <f>2742280+62427-2256</f>
        <v>2802451</v>
      </c>
      <c r="F4" s="561">
        <f>E4-C4</f>
        <v>2802451</v>
      </c>
    </row>
    <row r="5" spans="1:6" ht="13.7" customHeight="1" x14ac:dyDescent="0.2">
      <c r="A5" s="545" t="s">
        <v>1038</v>
      </c>
      <c r="B5" s="560">
        <f>'Revenues 9-14'!D5</f>
        <v>503374</v>
      </c>
      <c r="C5" s="512"/>
      <c r="D5" s="561">
        <f t="shared" ref="D5:D18" si="0">B5-C5</f>
        <v>503374</v>
      </c>
      <c r="E5" s="512">
        <v>637433</v>
      </c>
      <c r="F5" s="561">
        <f>E5-C5</f>
        <v>637433</v>
      </c>
    </row>
    <row r="6" spans="1:6" ht="13.7" customHeight="1" x14ac:dyDescent="0.2">
      <c r="A6" s="545" t="s">
        <v>480</v>
      </c>
      <c r="B6" s="560">
        <f>'Revenues 9-14'!E5</f>
        <v>689213</v>
      </c>
      <c r="C6" s="512"/>
      <c r="D6" s="561">
        <f t="shared" si="0"/>
        <v>689213</v>
      </c>
      <c r="E6" s="512">
        <v>858469</v>
      </c>
      <c r="F6" s="561">
        <f t="shared" ref="F6:F18" si="1">E6-C6</f>
        <v>858469</v>
      </c>
    </row>
    <row r="7" spans="1:6" ht="13.7" customHeight="1" x14ac:dyDescent="0.2">
      <c r="A7" s="545" t="s">
        <v>162</v>
      </c>
      <c r="B7" s="560">
        <f>'Revenues 9-14'!F5</f>
        <v>201351</v>
      </c>
      <c r="C7" s="512"/>
      <c r="D7" s="561">
        <f t="shared" si="0"/>
        <v>201351</v>
      </c>
      <c r="E7" s="512">
        <v>254973</v>
      </c>
      <c r="F7" s="561">
        <f t="shared" si="1"/>
        <v>254973</v>
      </c>
    </row>
    <row r="8" spans="1:6" ht="13.7" customHeight="1" x14ac:dyDescent="0.2">
      <c r="A8" s="545" t="s">
        <v>1405</v>
      </c>
      <c r="B8" s="560">
        <f>'Revenues 9-14'!G5</f>
        <v>119670</v>
      </c>
      <c r="C8" s="512"/>
      <c r="D8" s="561">
        <f t="shared" si="0"/>
        <v>119670</v>
      </c>
      <c r="E8" s="512">
        <v>225001</v>
      </c>
      <c r="F8" s="561">
        <f t="shared" si="1"/>
        <v>225001</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50339</v>
      </c>
      <c r="C10" s="512"/>
      <c r="D10" s="561">
        <f t="shared" si="0"/>
        <v>50339</v>
      </c>
      <c r="E10" s="512">
        <v>63743</v>
      </c>
      <c r="F10" s="561">
        <f t="shared" si="1"/>
        <v>63743</v>
      </c>
    </row>
    <row r="11" spans="1:6" x14ac:dyDescent="0.2">
      <c r="A11" s="545" t="s">
        <v>478</v>
      </c>
      <c r="B11" s="560">
        <f>'Revenues 9-14'!J5</f>
        <v>698019</v>
      </c>
      <c r="C11" s="512"/>
      <c r="D11" s="561">
        <f t="shared" si="0"/>
        <v>698019</v>
      </c>
      <c r="E11" s="512">
        <v>826011</v>
      </c>
      <c r="F11" s="561">
        <f t="shared" si="1"/>
        <v>826011</v>
      </c>
    </row>
    <row r="12" spans="1:6" ht="13.7" customHeight="1" x14ac:dyDescent="0.2">
      <c r="A12" s="545" t="s">
        <v>164</v>
      </c>
      <c r="B12" s="560">
        <f>'Revenues 9-14'!K5</f>
        <v>50338</v>
      </c>
      <c r="C12" s="512"/>
      <c r="D12" s="561">
        <f t="shared" si="0"/>
        <v>50338</v>
      </c>
      <c r="E12" s="512">
        <v>63743</v>
      </c>
      <c r="F12" s="561">
        <f t="shared" si="1"/>
        <v>63743</v>
      </c>
    </row>
    <row r="13" spans="1:6" ht="13.7" customHeight="1" x14ac:dyDescent="0.2">
      <c r="A13" s="545" t="s">
        <v>1112</v>
      </c>
      <c r="B13" s="560">
        <f>SUM('Revenues 9-14'!C6:D6)</f>
        <v>50338</v>
      </c>
      <c r="C13" s="512"/>
      <c r="D13" s="561">
        <f t="shared" si="0"/>
        <v>50338</v>
      </c>
      <c r="E13" s="512">
        <v>63743</v>
      </c>
      <c r="F13" s="561">
        <f t="shared" si="1"/>
        <v>63743</v>
      </c>
    </row>
    <row r="14" spans="1:6" ht="13.7" customHeight="1" x14ac:dyDescent="0.2">
      <c r="A14" s="545" t="s">
        <v>479</v>
      </c>
      <c r="B14" s="560">
        <f>SUM('Revenues 9-14'!C7:D7,'Revenues 9-14'!F7:H7)</f>
        <v>40270</v>
      </c>
      <c r="C14" s="512"/>
      <c r="D14" s="561">
        <f t="shared" si="0"/>
        <v>40270</v>
      </c>
      <c r="E14" s="512">
        <v>50995</v>
      </c>
      <c r="F14" s="561">
        <f t="shared" si="1"/>
        <v>50995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119670</v>
      </c>
      <c r="C16" s="512"/>
      <c r="D16" s="561">
        <f t="shared" si="0"/>
        <v>119670</v>
      </c>
      <c r="E16" s="512">
        <v>225001</v>
      </c>
      <c r="F16" s="561">
        <f t="shared" si="1"/>
        <v>225001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4737435</v>
      </c>
      <c r="C19" s="562">
        <f>SUM(C4:C18)</f>
        <v>0</v>
      </c>
      <c r="D19" s="562">
        <f>SUM(D4:D18)</f>
        <v>4737435</v>
      </c>
      <c r="E19" s="562">
        <f>SUM(E4:E18)</f>
        <v>6071563</v>
      </c>
      <c r="F19" s="562">
        <f>SUM(F4:F18)</f>
        <v>6071563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C59" sqref="C5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1966</v>
      </c>
      <c r="B2" s="2286"/>
      <c r="C2" s="1626" t="s">
        <v>1935</v>
      </c>
      <c r="D2" s="1626" t="s">
        <v>1936</v>
      </c>
      <c r="E2" s="1626" t="s">
        <v>1937</v>
      </c>
      <c r="F2" s="1626" t="s">
        <v>1938</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2201</v>
      </c>
      <c r="B31" s="658">
        <v>37742</v>
      </c>
      <c r="C31" s="1102">
        <v>2000000</v>
      </c>
      <c r="D31" s="1607">
        <v>7</v>
      </c>
      <c r="E31" s="1102">
        <v>2000000</v>
      </c>
      <c r="F31" s="1102"/>
      <c r="G31" s="1102"/>
      <c r="H31" s="1102"/>
      <c r="I31" s="1103">
        <f>((E31+F31)-H31)+G31</f>
        <v>2000000</v>
      </c>
      <c r="J31" s="1102">
        <v>2000000</v>
      </c>
      <c r="K31" s="118"/>
    </row>
    <row r="32" spans="1:11" ht="12" customHeight="1" x14ac:dyDescent="0.2">
      <c r="A32" s="1104" t="s">
        <v>2202</v>
      </c>
      <c r="B32" s="658">
        <v>39107</v>
      </c>
      <c r="C32" s="1102">
        <v>4090000</v>
      </c>
      <c r="D32" s="1607">
        <v>3</v>
      </c>
      <c r="E32" s="1102">
        <v>215000</v>
      </c>
      <c r="F32" s="1102"/>
      <c r="G32" s="1102"/>
      <c r="H32" s="1102">
        <v>215000</v>
      </c>
      <c r="I32" s="1103">
        <f>((E32+F32)-H32)+G32</f>
        <v>0</v>
      </c>
      <c r="J32" s="1102"/>
      <c r="K32" s="118"/>
    </row>
    <row r="33" spans="1:11" ht="12" customHeight="1" x14ac:dyDescent="0.2">
      <c r="A33" s="1104" t="s">
        <v>2205</v>
      </c>
      <c r="B33" s="658">
        <v>41548</v>
      </c>
      <c r="C33" s="1102">
        <v>835000</v>
      </c>
      <c r="D33" s="1607">
        <v>4</v>
      </c>
      <c r="E33" s="1102">
        <v>835000</v>
      </c>
      <c r="F33" s="1102"/>
      <c r="G33" s="1102"/>
      <c r="H33" s="1102">
        <v>625000</v>
      </c>
      <c r="I33" s="1103">
        <f t="shared" ref="I33:I48" si="1">((E33+F33)-H33)+G33</f>
        <v>210000</v>
      </c>
      <c r="J33" s="1102">
        <v>196992</v>
      </c>
      <c r="K33" s="118"/>
    </row>
    <row r="34" spans="1:11" ht="12" customHeight="1" x14ac:dyDescent="0.2">
      <c r="A34" s="1104" t="s">
        <v>2203</v>
      </c>
      <c r="B34" s="658">
        <v>42166</v>
      </c>
      <c r="C34" s="1102">
        <v>500000</v>
      </c>
      <c r="D34" s="1607">
        <v>4</v>
      </c>
      <c r="E34" s="1102">
        <v>500000</v>
      </c>
      <c r="F34" s="1102"/>
      <c r="G34" s="1102"/>
      <c r="H34" s="1102"/>
      <c r="I34" s="1103">
        <f t="shared" si="1"/>
        <v>500000</v>
      </c>
      <c r="J34" s="1102">
        <v>500000</v>
      </c>
      <c r="K34" s="117"/>
    </row>
    <row r="35" spans="1:11" ht="12" customHeight="1" x14ac:dyDescent="0.2">
      <c r="A35" s="1104" t="s">
        <v>2204</v>
      </c>
      <c r="B35" s="658">
        <v>42166</v>
      </c>
      <c r="C35" s="1105">
        <v>500000</v>
      </c>
      <c r="D35" s="1607">
        <v>1</v>
      </c>
      <c r="E35" s="1105">
        <v>500000</v>
      </c>
      <c r="F35" s="1105"/>
      <c r="G35" s="1105"/>
      <c r="H35" s="1105"/>
      <c r="I35" s="1103">
        <f t="shared" si="1"/>
        <v>500000</v>
      </c>
      <c r="J35" s="1105">
        <v>500000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7925000</v>
      </c>
      <c r="D49" s="1606"/>
      <c r="E49" s="1103">
        <f t="shared" ref="E49:J49" si="2">SUM(E31:E48)</f>
        <v>4050000</v>
      </c>
      <c r="F49" s="1103">
        <f t="shared" si="2"/>
        <v>0</v>
      </c>
      <c r="G49" s="1103">
        <f t="shared" si="2"/>
        <v>0</v>
      </c>
      <c r="H49" s="1103">
        <f t="shared" si="2"/>
        <v>840000</v>
      </c>
      <c r="I49" s="1103">
        <f t="shared" si="2"/>
        <v>3210000</v>
      </c>
      <c r="J49" s="1103">
        <f t="shared" si="2"/>
        <v>3196992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2206</v>
      </c>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C59" sqref="C5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1967</v>
      </c>
      <c r="B2" s="2311"/>
      <c r="C2" s="2311"/>
      <c r="D2" s="2311"/>
      <c r="E2" s="2312"/>
      <c r="F2" s="1886" t="s">
        <v>1077</v>
      </c>
      <c r="G2" s="1887" t="s">
        <v>101</v>
      </c>
      <c r="H2" s="1887" t="s">
        <v>479</v>
      </c>
      <c r="I2" s="1887" t="s">
        <v>1379</v>
      </c>
      <c r="J2" s="1887" t="s">
        <v>1022</v>
      </c>
      <c r="K2" s="1887" t="s">
        <v>145</v>
      </c>
    </row>
    <row r="3" spans="1:11" x14ac:dyDescent="0.2">
      <c r="A3" s="2313" t="s">
        <v>1941</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40270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9970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20010</v>
      </c>
    </row>
    <row r="10" spans="1:11" ht="12" customHeight="1" x14ac:dyDescent="0.2">
      <c r="A10" s="2330" t="s">
        <v>1905</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40270</v>
      </c>
      <c r="I12" s="564">
        <f>SUM(I5:I11)</f>
        <v>0</v>
      </c>
      <c r="J12" s="564">
        <f>SUM(J5:J11)</f>
        <v>0</v>
      </c>
      <c r="K12" s="564">
        <f>SUM(K5:K11)</f>
        <v>29980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40270</v>
      </c>
      <c r="I14" s="569"/>
      <c r="J14" s="1184"/>
      <c r="K14" s="1216">
        <v>29980</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1904</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1906</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40270</v>
      </c>
      <c r="I23" s="564">
        <f>SUM(I14:I16,I21,I22)</f>
        <v>0</v>
      </c>
      <c r="J23" s="564">
        <f>SUM(J14:J16,J21,J22)</f>
        <v>0</v>
      </c>
      <c r="K23" s="564">
        <f>SUM(K14:K16,K21,K22)</f>
        <v>29980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1903</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59" sqref="C5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464780</v>
      </c>
      <c r="D5" s="642">
        <v>73299</v>
      </c>
      <c r="E5" s="642"/>
      <c r="F5" s="1067">
        <f>(C5+D5)-E5</f>
        <v>538079</v>
      </c>
      <c r="G5" s="638"/>
      <c r="H5" s="644"/>
      <c r="I5" s="644"/>
      <c r="J5" s="644"/>
      <c r="K5" s="649"/>
      <c r="L5" s="1066">
        <f>F5-K5</f>
        <v>538079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21225111</v>
      </c>
      <c r="D8" s="643">
        <v>327160</v>
      </c>
      <c r="E8" s="643">
        <v>1000</v>
      </c>
      <c r="F8" s="1067">
        <f>(C8+D8)-E8</f>
        <v>21551271</v>
      </c>
      <c r="G8" s="639">
        <v>50</v>
      </c>
      <c r="H8" s="575">
        <v>6632792</v>
      </c>
      <c r="I8" s="575">
        <v>251709</v>
      </c>
      <c r="J8" s="575"/>
      <c r="K8" s="1066">
        <f>(H8+I8)-J8</f>
        <v>6884501</v>
      </c>
      <c r="L8" s="1066">
        <f>F8-K8</f>
        <v>14666770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3386736</v>
      </c>
      <c r="D10" s="1068">
        <v>277760</v>
      </c>
      <c r="E10" s="1068"/>
      <c r="F10" s="1069">
        <f>(C10+D10)-E10</f>
        <v>3664496</v>
      </c>
      <c r="G10" s="639">
        <v>20</v>
      </c>
      <c r="H10" s="1070">
        <v>1789420</v>
      </c>
      <c r="I10" s="1070">
        <v>177101</v>
      </c>
      <c r="J10" s="1070"/>
      <c r="K10" s="1066">
        <f>(H10+I10)-J10</f>
        <v>1966521</v>
      </c>
      <c r="L10" s="1066">
        <f>F10-K10</f>
        <v>1697975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146340</v>
      </c>
      <c r="D12" s="643"/>
      <c r="E12" s="643"/>
      <c r="F12" s="1067">
        <f>(C12+D12)-E12</f>
        <v>146340</v>
      </c>
      <c r="G12" s="639">
        <v>10</v>
      </c>
      <c r="H12" s="575">
        <v>141287</v>
      </c>
      <c r="I12" s="575">
        <f>25717-20664</f>
        <v>5053</v>
      </c>
      <c r="J12" s="575"/>
      <c r="K12" s="1066">
        <f>(H12+I12)-J12</f>
        <v>146340</v>
      </c>
      <c r="L12" s="1066">
        <f>F12-K12</f>
        <v>0</v>
      </c>
    </row>
    <row r="13" spans="1:14" ht="14.25" thickTop="1" thickBot="1" x14ac:dyDescent="0.25">
      <c r="A13" s="654" t="s">
        <v>1336</v>
      </c>
      <c r="B13" s="285">
        <v>252</v>
      </c>
      <c r="C13" s="643">
        <v>590182</v>
      </c>
      <c r="D13" s="643">
        <v>22500</v>
      </c>
      <c r="E13" s="643"/>
      <c r="F13" s="1067">
        <f>(C13+D13)-E13</f>
        <v>612682</v>
      </c>
      <c r="G13" s="639">
        <v>5</v>
      </c>
      <c r="H13" s="575">
        <v>455522</v>
      </c>
      <c r="I13" s="575">
        <f>11141+20664</f>
        <v>31805</v>
      </c>
      <c r="J13" s="575"/>
      <c r="K13" s="1066">
        <f>(H13+I13)-J13</f>
        <v>487327</v>
      </c>
      <c r="L13" s="1066">
        <f>F13-K13</f>
        <v>125355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13846</v>
      </c>
      <c r="D15" s="643">
        <v>28614</v>
      </c>
      <c r="E15" s="643">
        <v>13846</v>
      </c>
      <c r="F15" s="1067">
        <f>(C15+D15)-E15</f>
        <v>28614</v>
      </c>
      <c r="G15" s="640" t="s">
        <v>1030</v>
      </c>
      <c r="H15" s="641"/>
      <c r="I15" s="641"/>
      <c r="J15" s="641"/>
      <c r="K15" s="641"/>
      <c r="L15" s="1066">
        <f>F15-K15</f>
        <v>28614</v>
      </c>
    </row>
    <row r="16" spans="1:14" ht="15" customHeight="1" thickTop="1" thickBot="1" x14ac:dyDescent="0.25">
      <c r="A16" s="838" t="s">
        <v>748</v>
      </c>
      <c r="B16" s="873">
        <v>200</v>
      </c>
      <c r="C16" s="645">
        <f>SUM(C3,C5:C6,C8:C10,C12:C15)</f>
        <v>25826995</v>
      </c>
      <c r="D16" s="645">
        <f>SUM(D3,D5:D6,D8:D10,D12:D15)</f>
        <v>729333</v>
      </c>
      <c r="E16" s="645">
        <f>SUM(E3,E5:E6,E8:E10,E12:E15)</f>
        <v>14846</v>
      </c>
      <c r="F16" s="645">
        <f>SUM(F3,F5:F6,F8:F10,F12:F15)</f>
        <v>26541482</v>
      </c>
      <c r="G16" s="639"/>
      <c r="H16" s="645">
        <f>SUM(H3,H6,H8:H10,H12:H14,)</f>
        <v>9019021</v>
      </c>
      <c r="I16" s="645">
        <f>SUM(I3,I6,I8:I10,I12:I14,)</f>
        <v>465668</v>
      </c>
      <c r="J16" s="645">
        <f>SUM(J3,J6,J8:J10,J12:J14,)</f>
        <v>0</v>
      </c>
      <c r="K16" s="1067">
        <f>(H16+I16)-J16</f>
        <v>9484689</v>
      </c>
      <c r="L16" s="1067">
        <f>F16-K16</f>
        <v>17056793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465668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C59" sqref="C59"/>
      <selection pane="bottomLeft" activeCell="C59" sqref="C5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1973</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11163940</v>
      </c>
      <c r="G8" s="357"/>
    </row>
    <row r="9" spans="1:7" ht="12" customHeight="1" x14ac:dyDescent="0.2">
      <c r="A9" s="359" t="s">
        <v>539</v>
      </c>
      <c r="B9" s="944" t="s">
        <v>1869</v>
      </c>
      <c r="C9" s="358"/>
      <c r="D9" s="359" t="s">
        <v>591</v>
      </c>
      <c r="E9" s="579"/>
      <c r="F9" s="946">
        <f>'Expenditures 15-22'!K150</f>
        <v>490165</v>
      </c>
      <c r="G9" s="947"/>
    </row>
    <row r="10" spans="1:7" ht="12" customHeight="1" x14ac:dyDescent="0.2">
      <c r="A10" s="359" t="s">
        <v>589</v>
      </c>
      <c r="B10" s="944" t="s">
        <v>1870</v>
      </c>
      <c r="C10" s="358"/>
      <c r="D10" s="359" t="s">
        <v>591</v>
      </c>
      <c r="E10" s="579"/>
      <c r="F10" s="946">
        <f>'Expenditures 15-22'!K168</f>
        <v>855177</v>
      </c>
      <c r="G10" s="947"/>
    </row>
    <row r="11" spans="1:7" ht="12" customHeight="1" x14ac:dyDescent="0.2">
      <c r="A11" s="359" t="s">
        <v>540</v>
      </c>
      <c r="B11" s="944" t="s">
        <v>1871</v>
      </c>
      <c r="C11" s="358"/>
      <c r="D11" s="359" t="s">
        <v>591</v>
      </c>
      <c r="E11" s="579"/>
      <c r="F11" s="946">
        <f>'Expenditures 15-22'!K204</f>
        <v>607210</v>
      </c>
      <c r="G11" s="947"/>
    </row>
    <row r="12" spans="1:7" ht="12" customHeight="1" x14ac:dyDescent="0.2">
      <c r="A12" s="359" t="s">
        <v>541</v>
      </c>
      <c r="B12" s="944" t="s">
        <v>1872</v>
      </c>
      <c r="C12" s="358"/>
      <c r="D12" s="359" t="s">
        <v>591</v>
      </c>
      <c r="E12" s="579"/>
      <c r="F12" s="946">
        <f>'Expenditures 15-22'!K288</f>
        <v>416985</v>
      </c>
      <c r="G12" s="947"/>
    </row>
    <row r="13" spans="1:7" ht="12" customHeight="1" x14ac:dyDescent="0.2">
      <c r="A13" s="359" t="s">
        <v>113</v>
      </c>
      <c r="B13" s="944" t="s">
        <v>1873</v>
      </c>
      <c r="C13" s="358"/>
      <c r="D13" s="359" t="s">
        <v>591</v>
      </c>
      <c r="E13" s="579"/>
      <c r="F13" s="946">
        <f>'Expenditures 15-22'!K331</f>
        <v>1001217</v>
      </c>
      <c r="G13" s="948"/>
    </row>
    <row r="14" spans="1:7" ht="12" customHeight="1" thickBot="1" x14ac:dyDescent="0.25">
      <c r="A14" s="949"/>
      <c r="B14" s="580"/>
      <c r="C14" s="581"/>
      <c r="D14" s="1004" t="s">
        <v>591</v>
      </c>
      <c r="E14" s="592" t="s">
        <v>1134</v>
      </c>
      <c r="F14" s="950">
        <f>SUM(F8:F13)</f>
        <v>14534694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279216</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1512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15805</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1701223</v>
      </c>
      <c r="G53" s="357"/>
    </row>
    <row r="54" spans="1:7" ht="12" customHeight="1" x14ac:dyDescent="0.2">
      <c r="A54" s="359" t="s">
        <v>538</v>
      </c>
      <c r="B54" s="359" t="s">
        <v>1881</v>
      </c>
      <c r="C54" s="965" t="s">
        <v>1160</v>
      </c>
      <c r="D54" s="961" t="s">
        <v>1302</v>
      </c>
      <c r="E54" s="579"/>
      <c r="F54" s="1108">
        <f>'Expenditures 15-22'!G114</f>
        <v>21299</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113253</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840000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85781</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181</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22</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3058292</v>
      </c>
      <c r="G75" s="357"/>
    </row>
    <row r="76" spans="1:8" s="971" customFormat="1" ht="12" customHeight="1" thickTop="1" thickBot="1" x14ac:dyDescent="0.25">
      <c r="A76" s="585"/>
      <c r="B76" s="583"/>
      <c r="C76" s="584"/>
      <c r="D76" s="970" t="s">
        <v>1855</v>
      </c>
      <c r="E76" s="595"/>
      <c r="F76" s="1114">
        <f>(F14-F75)</f>
        <v>11476402</v>
      </c>
      <c r="G76" s="359"/>
    </row>
    <row r="77" spans="1:8" s="971" customFormat="1" ht="12" customHeight="1" thickTop="1" x14ac:dyDescent="0.2">
      <c r="A77" s="586"/>
      <c r="B77" s="583"/>
      <c r="C77" s="584"/>
      <c r="D77" s="970" t="s">
        <v>1943</v>
      </c>
      <c r="E77" s="595"/>
      <c r="F77" s="1622">
        <v>1316.99</v>
      </c>
      <c r="G77" s="360"/>
      <c r="H77" s="359"/>
    </row>
    <row r="78" spans="1:8" s="971" customFormat="1" ht="12" customHeight="1" thickBot="1" x14ac:dyDescent="0.25">
      <c r="A78" s="587"/>
      <c r="B78" s="583"/>
      <c r="C78" s="584"/>
      <c r="D78" s="970" t="s">
        <v>1923</v>
      </c>
      <c r="E78" s="595" t="s">
        <v>1134</v>
      </c>
      <c r="F78" s="1115">
        <f>IF(F77&gt;0,F76/F77," Complete Line 77")</f>
        <v>8714.1147616914332</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200767</v>
      </c>
      <c r="G93" s="979"/>
    </row>
    <row r="94" spans="1:7" ht="12" customHeight="1" x14ac:dyDescent="0.2">
      <c r="A94" s="980" t="s">
        <v>147</v>
      </c>
      <c r="B94" s="980" t="s">
        <v>183</v>
      </c>
      <c r="C94" s="977">
        <v>1700</v>
      </c>
      <c r="D94" s="986" t="str">
        <f>'Revenues 9-14'!A82</f>
        <v>Total District/School Activity Income</v>
      </c>
      <c r="E94" s="385"/>
      <c r="F94" s="1073">
        <f>SUM('Revenues 9-14'!C82,'Revenues 9-14'!D82)</f>
        <v>92460</v>
      </c>
      <c r="G94" s="979"/>
    </row>
    <row r="95" spans="1:7" ht="12" customHeight="1" x14ac:dyDescent="0.2">
      <c r="A95" s="980" t="s">
        <v>538</v>
      </c>
      <c r="B95" s="980" t="s">
        <v>184</v>
      </c>
      <c r="C95" s="977">
        <f>'Revenues 9-14'!B84</f>
        <v>1811</v>
      </c>
      <c r="D95" s="978" t="str">
        <f>'Revenues 9-14'!A84</f>
        <v>Rentals - Regular Textbooks</v>
      </c>
      <c r="E95" s="385"/>
      <c r="F95" s="1073">
        <f>'Revenues 9-14'!C84</f>
        <v>48705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893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530543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24129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3726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20010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332256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32233</v>
      </c>
      <c r="G127" s="69"/>
    </row>
    <row r="128" spans="1:7" ht="12" customHeight="1" x14ac:dyDescent="0.2">
      <c r="A128" s="382" t="s">
        <v>769</v>
      </c>
      <c r="B128" s="382" t="s">
        <v>901</v>
      </c>
      <c r="C128" s="995" t="s">
        <v>1160</v>
      </c>
      <c r="D128" s="994" t="str">
        <f>'Revenues 9-14'!A201</f>
        <v>Total Food Service</v>
      </c>
      <c r="E128" s="385"/>
      <c r="F128" s="1073">
        <f>SUM('Revenues 9-14'!C201,'Revenues 9-14'!G201)</f>
        <v>483898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396277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12873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93093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14371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73793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12989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17610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2403376</v>
      </c>
    </row>
    <row r="176" spans="1:7" ht="12" customHeight="1" x14ac:dyDescent="0.2">
      <c r="A176" s="588"/>
      <c r="B176" s="589"/>
      <c r="C176" s="590"/>
      <c r="D176" s="1002" t="s">
        <v>1920</v>
      </c>
      <c r="E176" s="1056"/>
      <c r="F176" s="1118">
        <f>'PCTC-OEPP 28-29'!F76-F175</f>
        <v>9073026</v>
      </c>
    </row>
    <row r="177" spans="1:7" ht="12" customHeight="1" x14ac:dyDescent="0.2">
      <c r="A177" s="588"/>
      <c r="B177" s="589"/>
      <c r="C177" s="590"/>
      <c r="D177" s="1002" t="s">
        <v>798</v>
      </c>
      <c r="E177" s="1056"/>
      <c r="F177" s="1118">
        <f>'Cap Outlay Deprec 27'!I18</f>
        <v>465668</v>
      </c>
    </row>
    <row r="178" spans="1:7" ht="12" customHeight="1" x14ac:dyDescent="0.2">
      <c r="A178" s="588"/>
      <c r="B178" s="589"/>
      <c r="C178" s="590"/>
      <c r="D178" s="1002" t="s">
        <v>1922</v>
      </c>
      <c r="E178" s="1056"/>
      <c r="F178" s="1118">
        <f>F176+F177</f>
        <v>9538694</v>
      </c>
    </row>
    <row r="179" spans="1:7" ht="12" customHeight="1" x14ac:dyDescent="0.2">
      <c r="A179" s="588"/>
      <c r="B179" s="591"/>
      <c r="C179" s="590"/>
      <c r="D179" s="1002" t="s">
        <v>1974</v>
      </c>
      <c r="E179" s="1056"/>
      <c r="F179" s="1119">
        <f>'PCTC-OEPP 28-29'!F77</f>
        <v>1316.99</v>
      </c>
      <c r="G179" s="69"/>
    </row>
    <row r="180" spans="1:7" ht="12" customHeight="1" thickBot="1" x14ac:dyDescent="0.25">
      <c r="A180" s="588"/>
      <c r="B180" s="591"/>
      <c r="C180" s="590"/>
      <c r="D180" s="1002" t="s">
        <v>2064</v>
      </c>
      <c r="E180" s="1056" t="s">
        <v>2065</v>
      </c>
      <c r="F180" s="1120">
        <f>F178/F179</f>
        <v>7242.7991100919517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C59" sqref="C5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379144</v>
      </c>
      <c r="F10" s="865"/>
      <c r="G10" s="1121"/>
      <c r="H10" s="216"/>
      <c r="I10" s="216"/>
    </row>
    <row r="11" spans="1:9" s="2" customFormat="1" ht="22.5" customHeight="1" x14ac:dyDescent="0.2">
      <c r="A11" s="2360" t="s">
        <v>2054</v>
      </c>
      <c r="B11" s="2361"/>
      <c r="C11" s="2361"/>
      <c r="D11" s="2300"/>
      <c r="E11" s="863">
        <v>44097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6851253</v>
      </c>
      <c r="F19" s="771"/>
      <c r="G19" s="773">
        <f>'Expenditures 15-22'!K33-SUM('Expenditures 15-22'!G33,'Expenditures 15-22'!I33)+'Expenditures 15-22'!D223</f>
        <v>6851253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248506</v>
      </c>
      <c r="F21" s="771"/>
      <c r="G21" s="773">
        <f>'Expenditures 15-22'!K42-SUM('Expenditures 15-22'!G42,'Expenditures 15-22'!I42)+'Expenditures 15-22'!K120-SUM('Expenditures 15-22'!G120,'Expenditures 15-22'!I120)+'Expenditures 15-22'!K174-SUM('Expenditures 15-22'!G174,'Expenditures 15-22'!I174)+'Expenditures 15-22'!D232</f>
        <v>248506</v>
      </c>
      <c r="H21" s="286"/>
      <c r="I21" s="216"/>
    </row>
    <row r="22" spans="1:9" s="2" customFormat="1" ht="12" customHeight="1" x14ac:dyDescent="0.2">
      <c r="A22" s="770" t="s">
        <v>663</v>
      </c>
      <c r="B22" s="766"/>
      <c r="C22" s="765">
        <v>2200</v>
      </c>
      <c r="D22" s="771"/>
      <c r="E22" s="772">
        <f>'Expenditures 15-22'!K47-SUM('Expenditures 15-22'!G47,'Expenditures 15-22'!I47)+'Expenditures 15-22'!D237</f>
        <v>50703</v>
      </c>
      <c r="F22" s="771"/>
      <c r="G22" s="773">
        <f>'Expenditures 15-22'!K47-SUM('Expenditures 15-22'!G47,'Expenditures 15-22'!I47)+'Expenditures 15-22'!D237</f>
        <v>50703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1419774</v>
      </c>
      <c r="F23" s="771"/>
      <c r="G23" s="772">
        <f>'Expenditures 15-22'!K53-SUM('Expenditures 15-22'!G53,'Expenditures 15-22'!I53)+'Expenditures 15-22'!D251+'Expenditures 15-22'!K323-SUM('Expenditures 15-22'!G323,'Expenditures 15-22'!I323)</f>
        <v>1419774</v>
      </c>
      <c r="H23" s="286"/>
      <c r="I23" s="216"/>
    </row>
    <row r="24" spans="1:9" s="2" customFormat="1" ht="12" customHeight="1" x14ac:dyDescent="0.2">
      <c r="A24" s="770" t="s">
        <v>665</v>
      </c>
      <c r="B24" s="766"/>
      <c r="C24" s="765">
        <v>2400</v>
      </c>
      <c r="D24" s="771"/>
      <c r="E24" s="772">
        <f>'Expenditures 15-22'!K57-SUM('Expenditures 15-22'!G57,'Expenditures 15-22'!I57)+'Expenditures 15-22'!D255</f>
        <v>769492</v>
      </c>
      <c r="F24" s="771"/>
      <c r="G24" s="773">
        <f>'Expenditures 15-22'!K57-SUM('Expenditures 15-22'!G57,'Expenditures 15-22'!I57)+'Expenditures 15-22'!D255</f>
        <v>769492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84050</v>
      </c>
      <c r="E27" s="772">
        <f>E8</f>
        <v>0</v>
      </c>
      <c r="F27" s="772">
        <f>'Expenditures 15-22'!K60-SUM('Expenditures 15-22'!G60,'Expenditures 15-22'!I60)+'Expenditures 15-22'!D258-E8</f>
        <v>84050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1077161</v>
      </c>
      <c r="F28" s="775">
        <f>'Expenditures 15-22'!K61-SUM('Expenditures 15-22'!G61,'Expenditures 15-22'!I61)+'Expenditures 15-22'!K124-SUM('Expenditures 15-22'!G124,'Expenditures 15-22'!I124)+'Expenditures 15-22'!D260-E9</f>
        <v>1077161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590426</v>
      </c>
      <c r="F29" s="771"/>
      <c r="G29" s="773">
        <f>'Expenditures 15-22'!K62-SUM('Expenditures 15-22'!G62,'Expenditures 15-22'!I62)+'Expenditures 15-22'!K125-SUM('Expenditures 15-22'!G125,'Expenditures 15-22'!I125)+'Expenditures 15-22'!K176-SUM('Expenditures 15-22'!G176,'Expenditures 15-22'!I176)+'Expenditures 15-22'!D261</f>
        <v>590426</v>
      </c>
      <c r="H29" s="394"/>
    </row>
    <row r="30" spans="1:9" ht="12" customHeight="1" x14ac:dyDescent="0.2">
      <c r="A30" s="770" t="s">
        <v>107</v>
      </c>
      <c r="B30" s="768"/>
      <c r="C30" s="765">
        <v>2560</v>
      </c>
      <c r="D30" s="771"/>
      <c r="E30" s="772">
        <f>'Expenditures 15-22'!K63-SUM('Expenditures 15-22'!G63,'Expenditures 15-22'!I63)+'Expenditures 15-22'!D262-E10</f>
        <v>269467</v>
      </c>
      <c r="F30" s="771"/>
      <c r="G30" s="772">
        <f>'Expenditures 15-22'!K63-SUM('Expenditures 15-22'!G63,'Expenditures 15-22'!I63)+'Expenditures 15-22'!D262-E10</f>
        <v>269467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1999</v>
      </c>
      <c r="F38" s="771"/>
      <c r="G38" s="772">
        <f>'Expenditures 15-22'!K73-SUM('Expenditures 15-22'!G73,'Expenditures 15-22'!I73)+'Expenditures 15-22'!K128-SUM('Expenditures 15-22'!G128,'Expenditures 15-22'!I128)+'Expenditures 15-22'!K177-SUM('Expenditures 15-22'!G177,'Expenditures 15-22'!I177)+'Expenditures 15-22'!D272</f>
        <v>1999</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15805</v>
      </c>
      <c r="F39" s="771"/>
      <c r="G39" s="772">
        <f>'Expenditures 15-22'!K75-SUM('Expenditures 15-22'!G75,'Expenditures 15-22'!I75)+'Expenditures 15-22'!K130-SUM('Expenditures 15-22'!G130,'Expenditures 15-22'!I130)+'Expenditures 15-22'!K179-SUM('Expenditures 15-22'!G179,'Expenditures 15-22'!I179)+'Expenditures 15-22'!D274</f>
        <v>15805</v>
      </c>
    </row>
    <row r="40" spans="1:7" ht="12" customHeight="1" x14ac:dyDescent="0.2">
      <c r="A40" s="787" t="s">
        <v>163</v>
      </c>
      <c r="B40" s="788"/>
      <c r="C40" s="789"/>
      <c r="D40" s="775">
        <f>SUM(D19:D39)</f>
        <v>84050</v>
      </c>
      <c r="E40" s="775">
        <f>SUM(E19:E39)</f>
        <v>11294586</v>
      </c>
      <c r="F40" s="775">
        <f>SUM(F19:F39)</f>
        <v>1161211</v>
      </c>
      <c r="G40" s="775">
        <f>SUM(G19:G39)</f>
        <v>10217425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84050</v>
      </c>
      <c r="F42" s="780" t="s">
        <v>564</v>
      </c>
      <c r="G42" s="776">
        <f>F40</f>
        <v>1161211</v>
      </c>
    </row>
    <row r="43" spans="1:7" ht="12" customHeight="1" x14ac:dyDescent="0.2">
      <c r="A43" s="286"/>
      <c r="B43" s="216"/>
      <c r="C43" s="287"/>
      <c r="D43" s="780" t="s">
        <v>563</v>
      </c>
      <c r="E43" s="776">
        <f>E40</f>
        <v>11294586</v>
      </c>
      <c r="F43" s="780" t="s">
        <v>563</v>
      </c>
      <c r="G43" s="776">
        <f>G40</f>
        <v>10217425</v>
      </c>
    </row>
    <row r="44" spans="1:7" ht="12" customHeight="1" x14ac:dyDescent="0.2">
      <c r="A44" s="286"/>
      <c r="B44" s="216"/>
      <c r="C44" s="216"/>
      <c r="D44" s="790" t="s">
        <v>1187</v>
      </c>
      <c r="E44" s="791">
        <f>(E42/E43)</f>
        <v>7.4416184887166293E-3</v>
      </c>
      <c r="F44" s="790" t="s">
        <v>1187</v>
      </c>
      <c r="G44" s="791">
        <f>(G42/G43)</f>
        <v>0.11365006349447146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C59" sqref="C59"/>
      <selection pane="bottomLeft" activeCell="C59" sqref="C59"/>
    </sheetView>
  </sheetViews>
  <sheetFormatPr defaultColWidth="9.140625" defaultRowHeight="12.75" x14ac:dyDescent="0.2"/>
  <cols>
    <col min="1" max="1" width="52.85546875" style="2012" customWidth="1"/>
    <col min="2" max="3" width="9.85546875" style="1991" customWidth="1"/>
    <col min="4" max="4" width="9.5703125" style="2013" customWidth="1"/>
    <col min="5" max="5" width="48.8554687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5" t="s">
        <v>2066</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t="s">
        <v>2087</v>
      </c>
      <c r="C24" s="2004" t="s">
        <v>2087</v>
      </c>
      <c r="D24" s="2007"/>
      <c r="E24" s="2006" t="s">
        <v>2207</v>
      </c>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2208</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2087</v>
      </c>
      <c r="C31" s="2004" t="s">
        <v>2087</v>
      </c>
      <c r="D31" s="2007"/>
      <c r="E31" s="2006" t="s">
        <v>2209</v>
      </c>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59" sqref="C5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Litchfield CUSD 12</v>
      </c>
      <c r="J6" s="2388"/>
    </row>
    <row r="7" spans="1:10" x14ac:dyDescent="0.2">
      <c r="A7" s="2389" t="s">
        <v>1037</v>
      </c>
      <c r="B7" s="2390"/>
      <c r="C7" s="2390"/>
      <c r="D7" s="2390"/>
      <c r="E7" s="2391"/>
      <c r="F7" s="1661"/>
      <c r="G7" s="1650"/>
      <c r="H7" s="1660" t="s">
        <v>438</v>
      </c>
      <c r="I7" s="2392">
        <f>COVER!A13</f>
        <v>3068012026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156992</v>
      </c>
      <c r="F12" s="1689"/>
      <c r="G12" s="1688">
        <f t="shared" ref="G12:G18" si="0">SUM(E12:F12)</f>
        <v>156992</v>
      </c>
      <c r="H12" s="1690">
        <v>229947</v>
      </c>
      <c r="I12" s="1689"/>
      <c r="J12" s="1688">
        <f t="shared" ref="J12:J18" si="1">SUM(H12:I12)</f>
        <v>229947</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156992</v>
      </c>
      <c r="F19" s="1696">
        <f t="shared" si="2"/>
        <v>0</v>
      </c>
      <c r="G19" s="1696">
        <f t="shared" si="2"/>
        <v>156992</v>
      </c>
      <c r="H19" s="1696">
        <f t="shared" si="2"/>
        <v>229947</v>
      </c>
      <c r="I19" s="1696">
        <f t="shared" si="2"/>
        <v>0</v>
      </c>
      <c r="J19" s="1696">
        <f t="shared" si="2"/>
        <v>229947</v>
      </c>
    </row>
    <row r="20" spans="1:10" ht="25.5" customHeight="1" thickTop="1" x14ac:dyDescent="0.2">
      <c r="A20" s="1684">
        <v>9</v>
      </c>
      <c r="B20" s="2399" t="s">
        <v>1949</v>
      </c>
      <c r="C20" s="2397"/>
      <c r="D20" s="2398"/>
      <c r="E20" s="1697"/>
      <c r="F20" s="1697"/>
      <c r="G20" s="1697"/>
      <c r="H20" s="1697"/>
      <c r="I20" s="1697"/>
      <c r="J20" s="1698">
        <f>IF(AND(G19&gt;0,J19&gt;0),(((J19-G19)/G19)),"Enter Budget Data")</f>
        <v>0.46470520790868325</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1993</v>
      </c>
      <c r="G27" s="2400"/>
    </row>
    <row r="28" spans="1:10" ht="28.5" customHeight="1" x14ac:dyDescent="0.2">
      <c r="B28" s="1699"/>
      <c r="C28" s="2402"/>
      <c r="D28" s="2402"/>
      <c r="E28" s="1970"/>
      <c r="F28" s="2402"/>
      <c r="G28" s="2402"/>
    </row>
    <row r="29" spans="1:10" x14ac:dyDescent="0.2">
      <c r="B29" s="1699"/>
      <c r="C29" s="1964" t="s">
        <v>1995</v>
      </c>
      <c r="E29" s="1969"/>
      <c r="F29" s="2401" t="s">
        <v>1994</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1996</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topLeftCell="A13" zoomScale="110" zoomScaleNormal="110" workbookViewId="0">
      <selection activeCell="C59" sqref="C59"/>
    </sheetView>
  </sheetViews>
  <sheetFormatPr defaultRowHeight="12.75" x14ac:dyDescent="0.2"/>
  <cols>
    <col min="1" max="1" width="6.5703125" customWidth="1"/>
    <col min="2" max="2" width="4.5703125" customWidth="1"/>
    <col min="3" max="3" width="15.85546875" bestFit="1" customWidth="1"/>
    <col min="4" max="4" width="30.85546875" bestFit="1" customWidth="1"/>
  </cols>
  <sheetData>
    <row r="2" spans="1:8" x14ac:dyDescent="0.2">
      <c r="A2" s="134" t="s">
        <v>297</v>
      </c>
    </row>
    <row r="3" spans="1:8" x14ac:dyDescent="0.2">
      <c r="A3" t="s">
        <v>298</v>
      </c>
    </row>
    <row r="5" spans="1:8" x14ac:dyDescent="0.2">
      <c r="A5" s="2065" t="s">
        <v>2210</v>
      </c>
      <c r="B5" s="2065" t="s">
        <v>2211</v>
      </c>
      <c r="C5" s="2065" t="s">
        <v>1270</v>
      </c>
      <c r="D5" s="2065" t="s">
        <v>571</v>
      </c>
      <c r="E5" s="2065" t="s">
        <v>1033</v>
      </c>
      <c r="F5" s="2065"/>
      <c r="G5" s="2065"/>
      <c r="H5" s="2065"/>
    </row>
    <row r="6" spans="1:8" x14ac:dyDescent="0.2">
      <c r="A6" s="387"/>
    </row>
    <row r="7" spans="1:8" x14ac:dyDescent="0.2">
      <c r="A7">
        <v>10</v>
      </c>
      <c r="B7">
        <v>74</v>
      </c>
      <c r="C7" s="13" t="s">
        <v>1375</v>
      </c>
      <c r="D7" s="13" t="s">
        <v>2212</v>
      </c>
      <c r="E7" s="2066">
        <v>5221</v>
      </c>
    </row>
    <row r="8" spans="1:8" x14ac:dyDescent="0.2">
      <c r="D8" s="13" t="s">
        <v>2213</v>
      </c>
      <c r="E8" s="2067">
        <v>115</v>
      </c>
    </row>
    <row r="9" spans="1:8" x14ac:dyDescent="0.2">
      <c r="C9" s="13" t="s">
        <v>163</v>
      </c>
      <c r="E9" s="2066">
        <f>SUM(E7:E8)</f>
        <v>5336</v>
      </c>
    </row>
    <row r="10" spans="1:8" x14ac:dyDescent="0.2">
      <c r="E10" s="2066"/>
    </row>
    <row r="11" spans="1:8" x14ac:dyDescent="0.2">
      <c r="A11">
        <v>10</v>
      </c>
      <c r="B11">
        <v>78</v>
      </c>
      <c r="C11" s="13" t="s">
        <v>1375</v>
      </c>
      <c r="D11" s="13" t="s">
        <v>2214</v>
      </c>
      <c r="E11" s="2066">
        <v>4728</v>
      </c>
    </row>
    <row r="12" spans="1:8" x14ac:dyDescent="0.2">
      <c r="D12" s="13" t="s">
        <v>2215</v>
      </c>
      <c r="E12" s="2066">
        <v>3500</v>
      </c>
    </row>
    <row r="13" spans="1:8" x14ac:dyDescent="0.2">
      <c r="D13" s="13" t="s">
        <v>2216</v>
      </c>
      <c r="E13" s="2067">
        <v>18015</v>
      </c>
    </row>
    <row r="14" spans="1:8" x14ac:dyDescent="0.2">
      <c r="C14" s="13" t="s">
        <v>163</v>
      </c>
      <c r="E14" s="2066">
        <f>SUM(E11:E13)</f>
        <v>26243</v>
      </c>
    </row>
    <row r="15" spans="1:8" x14ac:dyDescent="0.2">
      <c r="E15" s="2066"/>
    </row>
    <row r="16" spans="1:8" x14ac:dyDescent="0.2">
      <c r="A16">
        <v>10</v>
      </c>
      <c r="B16">
        <v>81</v>
      </c>
      <c r="C16" s="13" t="s">
        <v>1375</v>
      </c>
      <c r="D16" s="13" t="s">
        <v>2217</v>
      </c>
      <c r="E16" s="2066">
        <v>1394</v>
      </c>
    </row>
    <row r="17" spans="1:5" x14ac:dyDescent="0.2">
      <c r="E17" s="2066"/>
    </row>
    <row r="18" spans="1:5" x14ac:dyDescent="0.2">
      <c r="A18">
        <v>11</v>
      </c>
      <c r="B18">
        <v>106</v>
      </c>
      <c r="C18" s="13" t="s">
        <v>1375</v>
      </c>
      <c r="D18" s="13" t="s">
        <v>2218</v>
      </c>
      <c r="E18" s="2066">
        <v>893</v>
      </c>
    </row>
    <row r="19" spans="1:5" x14ac:dyDescent="0.2">
      <c r="E19" s="2066"/>
    </row>
    <row r="20" spans="1:5" x14ac:dyDescent="0.2">
      <c r="A20">
        <v>11</v>
      </c>
      <c r="B20">
        <v>107</v>
      </c>
      <c r="C20" s="13" t="s">
        <v>1375</v>
      </c>
      <c r="D20" s="13" t="s">
        <v>2219</v>
      </c>
      <c r="E20" s="2066">
        <v>36530</v>
      </c>
    </row>
    <row r="21" spans="1:5" x14ac:dyDescent="0.2">
      <c r="D21" s="13" t="s">
        <v>2220</v>
      </c>
      <c r="E21" s="2066">
        <v>89441</v>
      </c>
    </row>
    <row r="22" spans="1:5" x14ac:dyDescent="0.2">
      <c r="D22" s="13" t="s">
        <v>2221</v>
      </c>
      <c r="E22" s="2066">
        <v>5900</v>
      </c>
    </row>
    <row r="23" spans="1:5" x14ac:dyDescent="0.2">
      <c r="D23" s="13" t="s">
        <v>2222</v>
      </c>
      <c r="E23" s="2067">
        <v>18700</v>
      </c>
    </row>
    <row r="24" spans="1:5" x14ac:dyDescent="0.2">
      <c r="C24" s="13" t="s">
        <v>163</v>
      </c>
      <c r="E24" s="2066">
        <f>SUM(E20:E23)</f>
        <v>150571</v>
      </c>
    </row>
    <row r="25" spans="1:5" x14ac:dyDescent="0.2">
      <c r="A25" s="388"/>
      <c r="E25" s="2066"/>
    </row>
    <row r="26" spans="1:5" x14ac:dyDescent="0.2">
      <c r="A26" s="388">
        <v>11</v>
      </c>
      <c r="B26">
        <v>107</v>
      </c>
      <c r="C26" s="13" t="s">
        <v>539</v>
      </c>
      <c r="D26" s="13" t="s">
        <v>2223</v>
      </c>
      <c r="E26" s="2066">
        <v>500</v>
      </c>
    </row>
    <row r="27" spans="1:5" x14ac:dyDescent="0.2">
      <c r="A27" s="388"/>
      <c r="E27" s="2066"/>
    </row>
    <row r="28" spans="1:5" x14ac:dyDescent="0.2">
      <c r="A28" s="388">
        <v>11</v>
      </c>
      <c r="B28">
        <v>107</v>
      </c>
      <c r="C28" s="13" t="s">
        <v>162</v>
      </c>
      <c r="D28" s="13" t="s">
        <v>2224</v>
      </c>
      <c r="E28" s="2066">
        <v>2909</v>
      </c>
    </row>
    <row r="29" spans="1:5" x14ac:dyDescent="0.2">
      <c r="A29" s="388"/>
      <c r="D29" s="13" t="s">
        <v>2225</v>
      </c>
      <c r="E29" s="2066">
        <v>226</v>
      </c>
    </row>
    <row r="30" spans="1:5" x14ac:dyDescent="0.2">
      <c r="A30" s="388"/>
      <c r="C30" s="13" t="s">
        <v>163</v>
      </c>
      <c r="E30" s="2066">
        <f>SUM(E28:E29)</f>
        <v>3135</v>
      </c>
    </row>
    <row r="31" spans="1:5" x14ac:dyDescent="0.2">
      <c r="A31" s="388"/>
      <c r="E31" s="2066"/>
    </row>
    <row r="32" spans="1:5" x14ac:dyDescent="0.2">
      <c r="A32" s="388">
        <v>12</v>
      </c>
      <c r="B32">
        <v>171</v>
      </c>
      <c r="C32" s="13" t="s">
        <v>1375</v>
      </c>
      <c r="D32" s="13" t="s">
        <v>2226</v>
      </c>
      <c r="E32" s="2066">
        <v>750</v>
      </c>
    </row>
    <row r="33" spans="1:5" x14ac:dyDescent="0.2">
      <c r="A33" s="388"/>
      <c r="E33" s="2066"/>
    </row>
    <row r="34" spans="1:5" x14ac:dyDescent="0.2">
      <c r="A34" s="388">
        <v>16</v>
      </c>
      <c r="B34">
        <v>73</v>
      </c>
      <c r="C34" s="13" t="s">
        <v>2227</v>
      </c>
      <c r="D34" s="13" t="s">
        <v>2228</v>
      </c>
      <c r="E34" s="2066">
        <v>1039</v>
      </c>
    </row>
    <row r="35" spans="1:5" x14ac:dyDescent="0.2">
      <c r="A35" s="388"/>
      <c r="D35" s="13" t="s">
        <v>2229</v>
      </c>
      <c r="E35" s="2067">
        <v>960</v>
      </c>
    </row>
    <row r="36" spans="1:5" x14ac:dyDescent="0.2">
      <c r="A36" s="388"/>
      <c r="C36" s="13" t="s">
        <v>163</v>
      </c>
      <c r="E36" s="2066">
        <f>SUM(E34:E35)</f>
        <v>1999</v>
      </c>
    </row>
    <row r="37" spans="1:5" x14ac:dyDescent="0.2">
      <c r="A37" s="388"/>
      <c r="E37" s="2066"/>
    </row>
    <row r="38" spans="1:5" x14ac:dyDescent="0.2">
      <c r="A38" s="388"/>
      <c r="E38" s="2066"/>
    </row>
    <row r="39" spans="1:5" x14ac:dyDescent="0.2">
      <c r="A39" s="388"/>
      <c r="E39" s="2066"/>
    </row>
    <row r="40" spans="1:5" x14ac:dyDescent="0.2">
      <c r="A40" s="388"/>
      <c r="E40" s="2066"/>
    </row>
    <row r="41" spans="1:5" x14ac:dyDescent="0.2">
      <c r="A41" s="388"/>
      <c r="E41" s="2066"/>
    </row>
    <row r="42" spans="1:5" x14ac:dyDescent="0.2">
      <c r="A42" s="388"/>
      <c r="E42" s="2066"/>
    </row>
    <row r="43" spans="1:5" x14ac:dyDescent="0.2">
      <c r="A43" s="388"/>
      <c r="E43" s="2066"/>
    </row>
    <row r="44" spans="1:5" x14ac:dyDescent="0.2">
      <c r="A44" s="388"/>
      <c r="E44" s="2066"/>
    </row>
    <row r="45" spans="1:5" x14ac:dyDescent="0.2">
      <c r="A45" s="388"/>
      <c r="E45" s="2066"/>
    </row>
    <row r="46" spans="1:5" x14ac:dyDescent="0.2">
      <c r="A46" s="388"/>
      <c r="E46" s="2066"/>
    </row>
    <row r="47" spans="1:5" x14ac:dyDescent="0.2">
      <c r="A47" s="388"/>
    </row>
    <row r="48" spans="1:5"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Litchfield CUSD 12</v>
      </c>
    </row>
    <row r="65" spans="2:2" x14ac:dyDescent="0.2">
      <c r="B65" s="396">
        <f>COVER!A13</f>
        <v>3068012026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59" sqref="C5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59" sqref="C5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1066800</xdr:colOff>
                <xdr:row>2</xdr:row>
                <xdr:rowOff>152400</xdr:rowOff>
              </from>
              <to>
                <xdr:col>0</xdr:col>
                <xdr:colOff>1981200</xdr:colOff>
                <xdr:row>7</xdr:row>
                <xdr:rowOff>28575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2133600</xdr:colOff>
                <xdr:row>2</xdr:row>
                <xdr:rowOff>142875</xdr:rowOff>
              </from>
              <to>
                <xdr:col>1</xdr:col>
                <xdr:colOff>152400</xdr:colOff>
                <xdr:row>7</xdr:row>
                <xdr:rowOff>19050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0</xdr:col>
                <xdr:colOff>9525</xdr:colOff>
                <xdr:row>7</xdr:row>
                <xdr:rowOff>123825</xdr:rowOff>
              </from>
              <to>
                <xdr:col>0</xdr:col>
                <xdr:colOff>923925</xdr:colOff>
                <xdr:row>12</xdr:row>
                <xdr:rowOff>0</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0</xdr:col>
                <xdr:colOff>1352550</xdr:colOff>
                <xdr:row>7</xdr:row>
                <xdr:rowOff>114300</xdr:rowOff>
              </from>
              <to>
                <xdr:col>0</xdr:col>
                <xdr:colOff>2266950</xdr:colOff>
                <xdr:row>11</xdr:row>
                <xdr:rowOff>152400</xdr:rowOff>
              </to>
            </anchor>
          </objectPr>
        </oleObject>
      </mc:Choice>
      <mc:Fallback>
        <oleObject progId="Acrobat Document" dvAspect="DVASPECT_ICON"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59" sqref="C5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1976</v>
      </c>
      <c r="B1" s="2406"/>
      <c r="C1" s="2406"/>
      <c r="D1" s="2406"/>
      <c r="E1" s="2406"/>
      <c r="F1" s="2407"/>
    </row>
    <row r="2" spans="1:8" ht="39.75" customHeight="1" x14ac:dyDescent="0.2">
      <c r="A2" s="2415" t="s">
        <v>1951</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1975</v>
      </c>
      <c r="B4" s="2422"/>
      <c r="C4" s="2422"/>
      <c r="D4" s="2422"/>
      <c r="E4" s="2422"/>
      <c r="F4" s="2423"/>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10085669</v>
      </c>
      <c r="C6" s="1631">
        <f>'Acct Summary 7-8'!D8</f>
        <v>543355</v>
      </c>
      <c r="D6" s="1631">
        <f>'Acct Summary 7-8'!F8</f>
        <v>551731</v>
      </c>
      <c r="E6" s="1631">
        <f>'Acct Summary 7-8'!I8</f>
        <v>52282</v>
      </c>
      <c r="F6" s="1631">
        <f>SUM(B6:E6)</f>
        <v>11233037</v>
      </c>
    </row>
    <row r="7" spans="1:8" s="1632" customFormat="1" ht="14.25" customHeight="1" thickBot="1" x14ac:dyDescent="0.25">
      <c r="A7" s="1630" t="s">
        <v>1694</v>
      </c>
      <c r="B7" s="1633">
        <f>'Acct Summary 7-8'!C17</f>
        <v>11163940</v>
      </c>
      <c r="C7" s="1633">
        <f>'Acct Summary 7-8'!D17</f>
        <v>490165</v>
      </c>
      <c r="D7" s="1633">
        <f>'Acct Summary 7-8'!F17</f>
        <v>607210</v>
      </c>
      <c r="E7" s="1896"/>
      <c r="F7" s="1631">
        <f>SUM(B7:E7)</f>
        <v>12261315</v>
      </c>
    </row>
    <row r="8" spans="1:8" s="1632" customFormat="1" ht="14.25" thickTop="1" thickBot="1" x14ac:dyDescent="0.25">
      <c r="A8" s="1634" t="s">
        <v>1695</v>
      </c>
      <c r="B8" s="1635">
        <f>(B6-B7)</f>
        <v>-1078271</v>
      </c>
      <c r="C8" s="1635">
        <f>(C6-C7)</f>
        <v>53190</v>
      </c>
      <c r="D8" s="1635">
        <f>(D6-D7)</f>
        <v>-55479</v>
      </c>
      <c r="E8" s="1633">
        <f>(E6-E7)</f>
        <v>52282</v>
      </c>
      <c r="F8" s="1636">
        <f>SUM(F6-F7)</f>
        <v>-1028278</v>
      </c>
    </row>
    <row r="9" spans="1:8" s="1632" customFormat="1" ht="14.25" thickTop="1" thickBot="1" x14ac:dyDescent="0.25">
      <c r="A9" s="1637" t="s">
        <v>1952</v>
      </c>
      <c r="B9" s="1638">
        <f>'Acct Summary 7-8'!C81</f>
        <v>211874</v>
      </c>
      <c r="C9" s="1638">
        <f>'Acct Summary 7-8'!D81</f>
        <v>1910121</v>
      </c>
      <c r="D9" s="1638">
        <f>'Acct Summary 7-8'!F81</f>
        <v>233745</v>
      </c>
      <c r="E9" s="1638">
        <f>'Acct Summary 7-8'!I81</f>
        <v>569740</v>
      </c>
      <c r="F9" s="1717">
        <f>SUM(B9:E9)</f>
        <v>2925480</v>
      </c>
    </row>
    <row r="10" spans="1:8" ht="16.5" customHeight="1" thickTop="1" x14ac:dyDescent="0.2">
      <c r="A10" s="1639"/>
      <c r="B10" s="1640"/>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1850</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8" colorId="8" zoomScale="110" zoomScaleNormal="110" workbookViewId="0">
      <selection activeCell="C62" sqref="C62:D6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1988</v>
      </c>
      <c r="D11" s="2430"/>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2035</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E30" sqref="E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1929</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Litchfield CUSD 12</v>
      </c>
      <c r="B7" s="2439"/>
      <c r="C7" s="2439"/>
      <c r="D7" s="2440"/>
      <c r="E7" s="2441">
        <f>COVER!A13</f>
        <v>3068012026</v>
      </c>
      <c r="F7" s="2442"/>
      <c r="G7" s="2443">
        <f>COVER!T23</f>
        <v>65.025855000000007</v>
      </c>
      <c r="H7" s="2444"/>
      <c r="I7" s="2444"/>
      <c r="J7" s="2444"/>
      <c r="K7" s="2444"/>
      <c r="L7" s="2445"/>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SCHEFFEL BOYLE</v>
      </c>
      <c r="H9" s="2450"/>
      <c r="I9" s="2450"/>
      <c r="J9" s="2450"/>
      <c r="K9" s="2450"/>
      <c r="L9" s="2451"/>
    </row>
    <row r="10" spans="1:29" ht="13.5" customHeight="1" x14ac:dyDescent="0.2">
      <c r="A10" s="2452"/>
      <c r="B10" s="2453"/>
      <c r="C10" s="2453"/>
      <c r="D10" s="2453"/>
      <c r="E10" s="2453"/>
      <c r="F10" s="2454"/>
      <c r="G10" s="2449" t="str">
        <f>COVER!T17</f>
        <v>322 STATE ST.</v>
      </c>
      <c r="H10" s="2455"/>
      <c r="I10" s="2455"/>
      <c r="J10" s="2455"/>
      <c r="K10" s="2455"/>
      <c r="L10" s="2456"/>
    </row>
    <row r="11" spans="1:29" ht="13.5" customHeight="1" x14ac:dyDescent="0.2">
      <c r="A11" s="2039" t="s">
        <v>2026</v>
      </c>
      <c r="B11" s="2040"/>
      <c r="C11" s="2019"/>
      <c r="D11" s="2043"/>
      <c r="E11" s="2019"/>
      <c r="F11" s="2020"/>
      <c r="G11" s="2449" t="str">
        <f>COVER!T19</f>
        <v>ALTON</v>
      </c>
      <c r="H11" s="2455"/>
      <c r="I11" s="2455"/>
      <c r="J11" s="1981" t="str">
        <f>COVER!X19</f>
        <v>IL</v>
      </c>
      <c r="K11" s="1981">
        <f>COVER!Z19</f>
        <v>62002</v>
      </c>
      <c r="L11" s="2023"/>
    </row>
    <row r="12" spans="1:29" ht="13.5" customHeight="1" x14ac:dyDescent="0.2">
      <c r="A12" s="2457" t="s">
        <v>2025</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2028</v>
      </c>
      <c r="H13" s="2025"/>
      <c r="I13" s="2460" t="str">
        <f>COVER!T25</f>
        <v>steve.pembrook@scheffelboyle.com</v>
      </c>
      <c r="J13" s="2461"/>
      <c r="K13" s="2461"/>
      <c r="L13" s="2462"/>
    </row>
    <row r="14" spans="1:29" ht="13.5" customHeight="1" x14ac:dyDescent="0.2">
      <c r="A14" s="2449" t="str">
        <f>COVER!A19</f>
        <v>1702 N STATE ST.</v>
      </c>
      <c r="B14" s="2447"/>
      <c r="C14" s="2447"/>
      <c r="D14" s="2447"/>
      <c r="E14" s="2030">
        <v>0</v>
      </c>
      <c r="F14" s="1307"/>
      <c r="G14" s="2026" t="s">
        <v>1413</v>
      </c>
      <c r="H14" s="1290"/>
      <c r="I14" s="1290"/>
      <c r="J14" s="1290"/>
      <c r="K14" s="1290"/>
      <c r="L14" s="2022"/>
    </row>
    <row r="15" spans="1:29" ht="13.5" customHeight="1" x14ac:dyDescent="0.2">
      <c r="A15" s="2449" t="str">
        <f>COVER!A21</f>
        <v>LITCHFIELD</v>
      </c>
      <c r="B15" s="2455"/>
      <c r="C15" s="2455"/>
      <c r="D15" s="1289"/>
      <c r="E15" s="1986"/>
      <c r="F15" s="1306"/>
      <c r="G15" s="1980" t="str">
        <f>COVER!T15</f>
        <v>STEVE PEMBROOK</v>
      </c>
      <c r="H15" s="1290"/>
      <c r="I15" s="1290"/>
      <c r="J15" s="1290"/>
      <c r="K15" s="1290"/>
      <c r="L15" s="2022"/>
    </row>
    <row r="16" spans="1:29" ht="12.2" customHeight="1" x14ac:dyDescent="0.2">
      <c r="A16" s="2029" t="s">
        <v>2027</v>
      </c>
      <c r="B16" s="1557"/>
      <c r="C16" s="2031">
        <f>COVER!A25</f>
        <v>62056</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618-465-4288</v>
      </c>
      <c r="H18" s="2439"/>
      <c r="I18" s="2439"/>
      <c r="J18" s="2439"/>
      <c r="K18" s="2438" t="str">
        <f>COVER!X21</f>
        <v>618-462-3288</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activeCell="E30" sqref="E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Litchfield CUSD 12</v>
      </c>
      <c r="B1" s="2437"/>
      <c r="C1" s="2437"/>
      <c r="D1" s="2437"/>
    </row>
    <row r="2" spans="1:11" s="1979" customFormat="1" ht="12.75" x14ac:dyDescent="0.2">
      <c r="A2" s="2471">
        <f>'Single Audit Cover'!E7</f>
        <v>3068012026</v>
      </c>
      <c r="B2" s="2472"/>
      <c r="C2" s="2472"/>
      <c r="D2" s="2472"/>
    </row>
    <row r="3" spans="1:11" s="1979" customFormat="1" ht="12.75" x14ac:dyDescent="0.2">
      <c r="A3" s="2470" t="s">
        <v>2013</v>
      </c>
      <c r="B3" s="2437"/>
      <c r="C3" s="2437"/>
      <c r="D3" s="2437"/>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2087</v>
      </c>
      <c r="C11" s="1319">
        <v>1</v>
      </c>
      <c r="D11" s="1343" t="s">
        <v>1486</v>
      </c>
      <c r="E11" s="1338"/>
      <c r="F11" s="1338"/>
      <c r="G11" s="1338"/>
      <c r="H11" s="1338"/>
      <c r="I11" s="1338"/>
      <c r="J11" s="1338"/>
      <c r="K11" s="1338"/>
    </row>
    <row r="12" spans="1:11" x14ac:dyDescent="0.2">
      <c r="B12" s="2035" t="s">
        <v>2087</v>
      </c>
      <c r="C12" s="1319">
        <f>C11+1</f>
        <v>2</v>
      </c>
      <c r="D12" s="1340" t="s">
        <v>1810</v>
      </c>
      <c r="E12" s="1338"/>
      <c r="F12" s="1338"/>
      <c r="G12" s="1338"/>
      <c r="H12" s="1338"/>
      <c r="I12" s="1338"/>
      <c r="J12" s="1338"/>
      <c r="K12" s="1338"/>
    </row>
    <row r="13" spans="1:11" x14ac:dyDescent="0.2">
      <c r="B13" s="2035"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2105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2105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2087</v>
      </c>
      <c r="C49" s="1319">
        <f>C45+1</f>
        <v>13</v>
      </c>
      <c r="D49" s="1318" t="s">
        <v>1461</v>
      </c>
    </row>
    <row r="50" spans="1:4" x14ac:dyDescent="0.2">
      <c r="A50" s="1315"/>
      <c r="B50" s="2035" t="s">
        <v>2087</v>
      </c>
      <c r="C50" s="1319">
        <f>C49+1</f>
        <v>14</v>
      </c>
      <c r="D50" s="1318" t="s">
        <v>1460</v>
      </c>
    </row>
    <row r="51" spans="1:4" x14ac:dyDescent="0.2">
      <c r="A51" s="1315"/>
      <c r="B51" s="2035" t="s">
        <v>2087</v>
      </c>
      <c r="C51" s="1319">
        <f>C50+1</f>
        <v>15</v>
      </c>
      <c r="D51" s="1318" t="s">
        <v>1459</v>
      </c>
    </row>
    <row r="52" spans="1:4" x14ac:dyDescent="0.2">
      <c r="A52" s="1315"/>
      <c r="B52" s="2035" t="s">
        <v>2087</v>
      </c>
      <c r="C52" s="1319">
        <f>C51+1</f>
        <v>16</v>
      </c>
      <c r="D52" s="1318" t="s">
        <v>1458</v>
      </c>
    </row>
    <row r="53" spans="1:4" x14ac:dyDescent="0.2">
      <c r="A53" s="1315"/>
      <c r="B53" s="2035" t="s">
        <v>2087</v>
      </c>
      <c r="C53" s="1319">
        <f>C52+1</f>
        <v>17</v>
      </c>
      <c r="D53" s="1321" t="s">
        <v>1812</v>
      </c>
    </row>
    <row r="54" spans="1:4" ht="10.5" customHeight="1" x14ac:dyDescent="0.2">
      <c r="A54" s="1315"/>
      <c r="D54" s="1318" t="s">
        <v>1457</v>
      </c>
    </row>
    <row r="55" spans="1:4" x14ac:dyDescent="0.2">
      <c r="A55" s="1315"/>
      <c r="C55" s="2037"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2087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2105</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2105</v>
      </c>
      <c r="D64" s="1318" t="s">
        <v>1447</v>
      </c>
    </row>
    <row r="65" spans="1:4" ht="10.5" customHeight="1" x14ac:dyDescent="0.2">
      <c r="A65" s="1315"/>
      <c r="D65" s="1333" t="s">
        <v>1446</v>
      </c>
    </row>
    <row r="66" spans="1:4" ht="4.5" customHeight="1" x14ac:dyDescent="0.2">
      <c r="A66" s="1315"/>
      <c r="D66" s="1321"/>
    </row>
    <row r="67" spans="1:4" x14ac:dyDescent="0.2">
      <c r="A67" s="1315"/>
      <c r="B67" s="2035" t="s">
        <v>2087</v>
      </c>
      <c r="C67" s="1319">
        <f>C53+1</f>
        <v>18</v>
      </c>
      <c r="D67" s="1323" t="s">
        <v>1445</v>
      </c>
    </row>
    <row r="68" spans="1:4" x14ac:dyDescent="0.2">
      <c r="A68" s="1315"/>
      <c r="B68" s="2035" t="s">
        <v>2087</v>
      </c>
      <c r="C68" s="1319">
        <f>C67+1</f>
        <v>19</v>
      </c>
      <c r="D68" s="1318" t="s">
        <v>1444</v>
      </c>
    </row>
    <row r="69" spans="1:4" x14ac:dyDescent="0.2">
      <c r="A69" s="1315"/>
      <c r="B69" s="2035" t="s">
        <v>2087</v>
      </c>
      <c r="C69" s="1319">
        <f>C68+1</f>
        <v>20</v>
      </c>
      <c r="D69" s="1331" t="s">
        <v>1443</v>
      </c>
    </row>
    <row r="70" spans="1:4" x14ac:dyDescent="0.2">
      <c r="A70" s="1315"/>
      <c r="B70" s="2035" t="s">
        <v>2087</v>
      </c>
      <c r="C70" s="1319">
        <f>C69+1</f>
        <v>21</v>
      </c>
      <c r="D70" s="1321" t="s">
        <v>1442</v>
      </c>
    </row>
    <row r="71" spans="1:4" x14ac:dyDescent="0.2">
      <c r="A71" s="1315"/>
      <c r="B71" s="2035" t="s">
        <v>2087</v>
      </c>
      <c r="C71" s="1319">
        <f>C70+1</f>
        <v>22</v>
      </c>
      <c r="D71" s="1332" t="s">
        <v>1441</v>
      </c>
    </row>
    <row r="72" spans="1:4" x14ac:dyDescent="0.2">
      <c r="A72" s="1315"/>
      <c r="B72" s="2035" t="s">
        <v>2087</v>
      </c>
      <c r="C72" s="1319">
        <f>C71+1</f>
        <v>23</v>
      </c>
      <c r="D72" s="1331" t="s">
        <v>1813</v>
      </c>
    </row>
    <row r="73" spans="1:4" ht="10.5" customHeight="1" x14ac:dyDescent="0.2">
      <c r="A73" s="1315"/>
      <c r="B73" s="1330"/>
      <c r="D73" s="1318" t="s">
        <v>1440</v>
      </c>
    </row>
    <row r="74" spans="1:4" x14ac:dyDescent="0.2">
      <c r="A74" s="1315"/>
      <c r="B74" s="2035" t="s">
        <v>2087</v>
      </c>
      <c r="C74" s="1319">
        <f>C72+1</f>
        <v>24</v>
      </c>
      <c r="D74" s="1318" t="s">
        <v>1439</v>
      </c>
    </row>
    <row r="75" spans="1:4" x14ac:dyDescent="0.2">
      <c r="A75" s="1315"/>
      <c r="B75" s="2035" t="s">
        <v>2087</v>
      </c>
      <c r="C75" s="1319">
        <f>C74+1</f>
        <v>25</v>
      </c>
      <c r="D75" s="1318" t="s">
        <v>1438</v>
      </c>
    </row>
    <row r="76" spans="1:4" x14ac:dyDescent="0.2">
      <c r="A76" s="1315"/>
      <c r="B76" s="2035" t="s">
        <v>2087</v>
      </c>
      <c r="C76" s="1319">
        <f>C75+1</f>
        <v>26</v>
      </c>
      <c r="D76" s="1318" t="s">
        <v>1437</v>
      </c>
    </row>
    <row r="77" spans="1:4" x14ac:dyDescent="0.2">
      <c r="A77" s="1315"/>
      <c r="B77" s="2035" t="s">
        <v>2087</v>
      </c>
      <c r="C77" s="1319">
        <f>C76+1</f>
        <v>27</v>
      </c>
      <c r="D77" s="1318" t="s">
        <v>1436</v>
      </c>
    </row>
    <row r="78" spans="1:4" x14ac:dyDescent="0.2">
      <c r="A78" s="1315"/>
      <c r="B78" s="1324"/>
      <c r="C78" s="2037" t="s">
        <v>2105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2087</v>
      </c>
      <c r="C82" s="1319">
        <f>C77+1</f>
        <v>28</v>
      </c>
      <c r="D82" s="1318" t="s">
        <v>1433</v>
      </c>
    </row>
    <row r="83" spans="1:4" x14ac:dyDescent="0.2">
      <c r="A83" s="1315"/>
      <c r="B83" s="2035" t="s">
        <v>2087</v>
      </c>
      <c r="C83" s="1319">
        <f>C82+1</f>
        <v>29</v>
      </c>
      <c r="D83" s="1327" t="s">
        <v>1432</v>
      </c>
    </row>
    <row r="84" spans="1:4" x14ac:dyDescent="0.2">
      <c r="A84" s="1315"/>
      <c r="B84" s="2035" t="s">
        <v>2087</v>
      </c>
      <c r="C84" s="1319">
        <f>C83+1</f>
        <v>30</v>
      </c>
      <c r="D84" s="1318" t="s">
        <v>1431</v>
      </c>
    </row>
    <row r="85" spans="1:4" x14ac:dyDescent="0.2">
      <c r="A85" s="1315"/>
      <c r="B85" s="2035"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2087</v>
      </c>
      <c r="C89" s="1319">
        <f>C85+1</f>
        <v>32</v>
      </c>
      <c r="D89" s="1321" t="s">
        <v>1814</v>
      </c>
    </row>
    <row r="90" spans="1:4" x14ac:dyDescent="0.2">
      <c r="A90" s="1315"/>
      <c r="B90" s="2035" t="s">
        <v>2087</v>
      </c>
      <c r="C90" s="1319">
        <v>32</v>
      </c>
      <c r="D90" s="1321" t="s">
        <v>1429</v>
      </c>
    </row>
    <row r="91" spans="1:4" x14ac:dyDescent="0.2">
      <c r="A91" s="1315"/>
      <c r="B91" s="2035" t="s">
        <v>2087</v>
      </c>
      <c r="C91" s="1319">
        <v>33</v>
      </c>
      <c r="D91" s="1321" t="s">
        <v>1428</v>
      </c>
    </row>
    <row r="92" spans="1:4" x14ac:dyDescent="0.2">
      <c r="A92" s="1315"/>
      <c r="B92" s="2035" t="s">
        <v>2087</v>
      </c>
      <c r="C92" s="1319">
        <v>34</v>
      </c>
      <c r="D92" s="1321" t="s">
        <v>1427</v>
      </c>
    </row>
    <row r="93" spans="1:4" ht="11.25" customHeight="1" x14ac:dyDescent="0.2">
      <c r="A93" s="1315"/>
      <c r="B93" s="2038"/>
      <c r="C93" s="1319"/>
      <c r="D93" s="1325" t="s">
        <v>1426</v>
      </c>
    </row>
    <row r="94" spans="1:4" x14ac:dyDescent="0.2">
      <c r="A94" s="1315"/>
      <c r="B94" s="2035" t="s">
        <v>2087</v>
      </c>
      <c r="C94" s="1319">
        <f>C92+1</f>
        <v>35</v>
      </c>
      <c r="D94" s="1318" t="s">
        <v>1425</v>
      </c>
    </row>
    <row r="95" spans="1:4" x14ac:dyDescent="0.2">
      <c r="A95" s="1315"/>
      <c r="B95" s="2035" t="s">
        <v>2087</v>
      </c>
      <c r="C95" s="1319">
        <f>C94+1</f>
        <v>36</v>
      </c>
      <c r="D95" s="1318" t="s">
        <v>1815</v>
      </c>
    </row>
    <row r="96" spans="1:4" x14ac:dyDescent="0.2">
      <c r="A96" s="1315"/>
      <c r="B96" s="2035" t="s">
        <v>2105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E30" sqref="E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Litchfield CUSD 12</v>
      </c>
      <c r="B1" s="2475"/>
      <c r="C1" s="2475"/>
      <c r="D1" s="2475"/>
      <c r="E1" s="2475"/>
    </row>
    <row r="2" spans="1:5" x14ac:dyDescent="0.2">
      <c r="A2" s="2476">
        <f>'Single Audit Cover'!E7</f>
        <v>3068012026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1138302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44097</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-17610</v>
      </c>
    </row>
    <row r="19" spans="1:4" ht="13.5" thickBot="1" x14ac:dyDescent="0.25">
      <c r="A19" s="1359" t="s">
        <v>1498</v>
      </c>
      <c r="D19" s="1358">
        <f>SUM(D10:D17)</f>
        <v>1164789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t="s">
        <v>2153</v>
      </c>
      <c r="B24" s="2478"/>
      <c r="D24" s="1351">
        <v>541</v>
      </c>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1165330</v>
      </c>
    </row>
    <row r="33" spans="1:4" x14ac:dyDescent="0.2">
      <c r="D33" s="1355"/>
    </row>
    <row r="34" spans="1:4" x14ac:dyDescent="0.2">
      <c r="A34" s="1346" t="s">
        <v>1495</v>
      </c>
    </row>
    <row r="35" spans="1:4" x14ac:dyDescent="0.2">
      <c r="A35" s="1346" t="s">
        <v>1494</v>
      </c>
      <c r="B35" s="1348" t="s">
        <v>1493</v>
      </c>
      <c r="D35" s="1354">
        <f>' SEFA (3)'!F18</f>
        <v>1165330</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1165330</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C7" zoomScale="110" zoomScaleNormal="110" workbookViewId="0">
      <selection activeCell="E30" sqref="E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Litchfield CUSD 12</v>
      </c>
      <c r="C1" s="2480"/>
      <c r="D1" s="2480"/>
      <c r="E1" s="2480"/>
      <c r="F1" s="2480"/>
      <c r="G1" s="2480"/>
      <c r="H1" s="2480"/>
      <c r="I1" s="2480"/>
      <c r="J1" s="2480"/>
      <c r="K1" s="2480"/>
    </row>
    <row r="2" spans="2:12" ht="15" x14ac:dyDescent="0.2">
      <c r="B2" s="2481">
        <f>'Single Audit Cover'!E7</f>
        <v>3068012026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v>10.555</v>
      </c>
      <c r="D11" s="1389" t="s">
        <v>2133</v>
      </c>
      <c r="E11" s="1388"/>
      <c r="F11" s="1388">
        <v>268364</v>
      </c>
      <c r="G11" s="1388"/>
      <c r="H11" s="1388">
        <v>268364</v>
      </c>
      <c r="I11" s="1388"/>
      <c r="J11" s="1388"/>
      <c r="K11" s="1388" t="s">
        <v>2105</v>
      </c>
    </row>
    <row r="12" spans="2:12" ht="20.100000000000001" customHeight="1" x14ac:dyDescent="0.2">
      <c r="B12" s="1391" t="s">
        <v>2107</v>
      </c>
      <c r="C12" s="1390">
        <v>10.555</v>
      </c>
      <c r="D12" s="1389" t="s">
        <v>2134</v>
      </c>
      <c r="E12" s="1388">
        <v>243971</v>
      </c>
      <c r="F12" s="1388">
        <v>95787</v>
      </c>
      <c r="G12" s="1388">
        <v>278427</v>
      </c>
      <c r="H12" s="1388">
        <v>61331</v>
      </c>
      <c r="I12" s="1388"/>
      <c r="J12" s="1388">
        <v>339758</v>
      </c>
      <c r="K12" s="1388" t="s">
        <v>2105</v>
      </c>
    </row>
    <row r="13" spans="2:12" ht="20.100000000000001" customHeight="1" x14ac:dyDescent="0.2">
      <c r="B13" s="1391" t="s">
        <v>2108</v>
      </c>
      <c r="C13" s="1390">
        <v>10.553000000000001</v>
      </c>
      <c r="D13" s="1389" t="s">
        <v>2135</v>
      </c>
      <c r="E13" s="1388"/>
      <c r="F13" s="1388">
        <v>82881</v>
      </c>
      <c r="G13" s="1388"/>
      <c r="H13" s="1388">
        <v>82881</v>
      </c>
      <c r="I13" s="1388"/>
      <c r="J13" s="1388"/>
      <c r="K13" s="1388" t="s">
        <v>2105</v>
      </c>
    </row>
    <row r="14" spans="2:12" ht="20.100000000000001" customHeight="1" x14ac:dyDescent="0.2">
      <c r="B14" s="1391" t="s">
        <v>2108</v>
      </c>
      <c r="C14" s="1390">
        <v>10.553000000000001</v>
      </c>
      <c r="D14" s="1389" t="s">
        <v>2136</v>
      </c>
      <c r="E14" s="1388">
        <v>74257</v>
      </c>
      <c r="F14" s="1388">
        <v>29512</v>
      </c>
      <c r="G14" s="1388">
        <v>85064</v>
      </c>
      <c r="H14" s="1388">
        <v>18705</v>
      </c>
      <c r="I14" s="1388"/>
      <c r="J14" s="1388">
        <v>103769</v>
      </c>
      <c r="K14" s="1388" t="s">
        <v>2105</v>
      </c>
    </row>
    <row r="15" spans="2:12" ht="20.100000000000001" customHeight="1" x14ac:dyDescent="0.2">
      <c r="B15" s="1391" t="s">
        <v>2109</v>
      </c>
      <c r="C15" s="1390">
        <v>10.558999999999999</v>
      </c>
      <c r="D15" s="1389" t="s">
        <v>2137</v>
      </c>
      <c r="E15" s="1388"/>
      <c r="F15" s="1388">
        <v>0</v>
      </c>
      <c r="G15" s="1388"/>
      <c r="H15" s="1388">
        <v>1494</v>
      </c>
      <c r="I15" s="1388"/>
      <c r="J15" s="1388"/>
      <c r="K15" s="1388" t="s">
        <v>2105</v>
      </c>
    </row>
    <row r="16" spans="2:12" ht="20.100000000000001" customHeight="1" x14ac:dyDescent="0.2">
      <c r="B16" s="1391" t="s">
        <v>2109</v>
      </c>
      <c r="C16" s="1390">
        <v>10.558999999999999</v>
      </c>
      <c r="D16" s="1389" t="s">
        <v>2138</v>
      </c>
      <c r="E16" s="1388">
        <v>55</v>
      </c>
      <c r="F16" s="1388">
        <v>2698</v>
      </c>
      <c r="G16" s="1388">
        <v>1369</v>
      </c>
      <c r="H16" s="1388">
        <v>1384</v>
      </c>
      <c r="I16" s="1388"/>
      <c r="J16" s="1388">
        <f>H16+G16</f>
        <v>2753</v>
      </c>
      <c r="K16" s="1388" t="s">
        <v>2105</v>
      </c>
    </row>
    <row r="17" spans="2:12" ht="20.100000000000001" customHeight="1" x14ac:dyDescent="0.2">
      <c r="B17" s="1391" t="s">
        <v>2151</v>
      </c>
      <c r="C17" s="1390">
        <v>10.558</v>
      </c>
      <c r="D17" s="1389" t="s">
        <v>2152</v>
      </c>
      <c r="E17" s="1388"/>
      <c r="F17" s="1388">
        <v>4657</v>
      </c>
      <c r="G17" s="1388"/>
      <c r="H17" s="1388">
        <v>4657</v>
      </c>
      <c r="I17" s="1388"/>
      <c r="J17" s="1388">
        <v>4657</v>
      </c>
      <c r="K17" s="1388" t="s">
        <v>2105</v>
      </c>
    </row>
    <row r="18" spans="2:12" ht="20.100000000000001" customHeight="1" x14ac:dyDescent="0.2">
      <c r="B18" s="1391" t="s">
        <v>2110</v>
      </c>
      <c r="C18" s="1390"/>
      <c r="D18" s="1389"/>
      <c r="E18" s="1388">
        <f>SUM(E11:E17)</f>
        <v>318283</v>
      </c>
      <c r="F18" s="1388">
        <f>SUM(F11:F17)</f>
        <v>483899</v>
      </c>
      <c r="G18" s="1388">
        <f>SUM(G11:G17)</f>
        <v>364860</v>
      </c>
      <c r="H18" s="1388">
        <f>SUM(H11:H17)</f>
        <v>438816</v>
      </c>
      <c r="I18" s="1388"/>
      <c r="J18" s="1388">
        <f>SUM(J11:J17)</f>
        <v>450937</v>
      </c>
      <c r="K18" s="1388"/>
    </row>
    <row r="19" spans="2:12" ht="20.100000000000001" customHeight="1" x14ac:dyDescent="0.2">
      <c r="B19" s="1391" t="s">
        <v>2111</v>
      </c>
      <c r="C19" s="1390"/>
      <c r="D19" s="1389"/>
      <c r="E19" s="1388"/>
      <c r="F19" s="1388"/>
      <c r="G19" s="1388"/>
      <c r="H19" s="1388"/>
      <c r="I19" s="1388"/>
      <c r="J19" s="1388"/>
      <c r="K19" s="1388"/>
    </row>
    <row r="20" spans="2:12" ht="20.100000000000001" customHeight="1" x14ac:dyDescent="0.2">
      <c r="B20" s="1391" t="s">
        <v>2112</v>
      </c>
      <c r="C20" s="1390">
        <v>93.778000000000006</v>
      </c>
      <c r="D20" s="1389" t="s">
        <v>2139</v>
      </c>
      <c r="E20" s="1388"/>
      <c r="F20" s="1388">
        <v>13530</v>
      </c>
      <c r="G20" s="1388"/>
      <c r="H20" s="1388">
        <v>13530</v>
      </c>
      <c r="I20" s="1388"/>
      <c r="J20" s="1388">
        <v>13530</v>
      </c>
      <c r="K20" s="1388" t="s">
        <v>2105</v>
      </c>
    </row>
    <row r="21" spans="2:12" ht="20.100000000000001" customHeight="1" x14ac:dyDescent="0.2">
      <c r="B21" s="1391" t="s">
        <v>2113</v>
      </c>
      <c r="C21" s="1390"/>
      <c r="D21" s="1389"/>
      <c r="E21" s="1388"/>
      <c r="F21" s="1388">
        <f>F20</f>
        <v>13530</v>
      </c>
      <c r="G21" s="1388"/>
      <c r="H21" s="1388">
        <f>H20</f>
        <v>13530</v>
      </c>
      <c r="I21" s="1388"/>
      <c r="J21" s="1388">
        <f>J20</f>
        <v>13530</v>
      </c>
      <c r="K21" s="1388"/>
    </row>
    <row r="22" spans="2:12" ht="20.100000000000001" customHeight="1" x14ac:dyDescent="0.2">
      <c r="B22" s="1391" t="s">
        <v>2114</v>
      </c>
      <c r="C22" s="1390"/>
      <c r="D22" s="1389"/>
      <c r="E22" s="1388"/>
      <c r="F22" s="1388"/>
      <c r="G22" s="1388"/>
      <c r="H22" s="1388"/>
      <c r="I22" s="1388"/>
      <c r="J22" s="1388"/>
      <c r="K22" s="1388"/>
    </row>
    <row r="23" spans="2:12" ht="20.100000000000001" customHeight="1" x14ac:dyDescent="0.2">
      <c r="B23" s="1391" t="s">
        <v>2115</v>
      </c>
      <c r="C23" s="1390">
        <v>84.01</v>
      </c>
      <c r="D23" s="1389" t="s">
        <v>2140</v>
      </c>
      <c r="E23" s="1388"/>
      <c r="F23" s="1388">
        <v>224664</v>
      </c>
      <c r="G23" s="1388"/>
      <c r="H23" s="1388">
        <v>329417</v>
      </c>
      <c r="I23" s="1388">
        <v>37149</v>
      </c>
      <c r="J23" s="1388"/>
      <c r="K23" s="1388">
        <v>430287</v>
      </c>
    </row>
    <row r="24" spans="2:12" ht="20.100000000000001" customHeight="1" x14ac:dyDescent="0.2">
      <c r="B24" s="1391" t="s">
        <v>2115</v>
      </c>
      <c r="C24" s="1390">
        <v>84.01</v>
      </c>
      <c r="D24" s="1389" t="s">
        <v>2141</v>
      </c>
      <c r="E24" s="1388">
        <v>202501</v>
      </c>
      <c r="F24" s="1388">
        <v>171613</v>
      </c>
      <c r="G24" s="1388">
        <v>329862</v>
      </c>
      <c r="H24" s="1388">
        <v>44252</v>
      </c>
      <c r="I24" s="1388"/>
      <c r="J24" s="1388">
        <f>H24+G24</f>
        <v>374114</v>
      </c>
      <c r="K24" s="1388">
        <v>409135</v>
      </c>
      <c r="L24" s="1384"/>
    </row>
    <row r="25" spans="2:12" x14ac:dyDescent="0.2">
      <c r="B25" s="1391"/>
      <c r="C25" s="1390"/>
      <c r="D25" s="1389"/>
      <c r="E25" s="1388"/>
      <c r="F25" s="1388"/>
      <c r="G25" s="1388"/>
      <c r="H25" s="1388"/>
      <c r="I25" s="1388"/>
      <c r="J25" s="1388"/>
      <c r="K25" s="1388"/>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3" zoomScale="110" zoomScaleNormal="110" workbookViewId="0">
      <selection activeCell="E30" sqref="E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Litchfield CUSD 12</v>
      </c>
      <c r="C1" s="2480"/>
      <c r="D1" s="2480"/>
      <c r="E1" s="2480"/>
      <c r="F1" s="2480"/>
      <c r="G1" s="2480"/>
      <c r="H1" s="2480"/>
      <c r="I1" s="2480"/>
      <c r="J1" s="2480"/>
      <c r="K1" s="2480"/>
    </row>
    <row r="2" spans="2:12" ht="15" x14ac:dyDescent="0.2">
      <c r="B2" s="2481">
        <f>'Single Audit Cover'!E7</f>
        <v>3068012026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2116</v>
      </c>
      <c r="C10" s="1390"/>
      <c r="D10" s="1389"/>
      <c r="E10" s="1388">
        <f>' SEFA'!E24+' SEFA'!E23</f>
        <v>202501</v>
      </c>
      <c r="F10" s="1388">
        <f>' SEFA'!F24+' SEFA'!F23</f>
        <v>396277</v>
      </c>
      <c r="G10" s="1388">
        <f>' SEFA'!G24+' SEFA'!G23</f>
        <v>329862</v>
      </c>
      <c r="H10" s="1388">
        <f>' SEFA'!H24+' SEFA'!H23</f>
        <v>373669</v>
      </c>
      <c r="I10" s="1388">
        <f>' SEFA'!I24+' SEFA'!I23</f>
        <v>37149</v>
      </c>
      <c r="J10" s="1388">
        <f>' SEFA'!J24+' SEFA'!J23</f>
        <v>374114</v>
      </c>
      <c r="K10" s="1388">
        <f>' SEFA'!K24+' SEFA'!K23</f>
        <v>839422</v>
      </c>
    </row>
    <row r="11" spans="2:12" ht="20.100000000000001" customHeight="1" x14ac:dyDescent="0.2">
      <c r="B11" s="1391" t="s">
        <v>2117</v>
      </c>
      <c r="C11" s="1394" t="s">
        <v>2142</v>
      </c>
      <c r="D11" s="1393" t="s">
        <v>2143</v>
      </c>
      <c r="E11" s="1392"/>
      <c r="F11" s="1392">
        <v>32233</v>
      </c>
      <c r="G11" s="1392"/>
      <c r="H11" s="1388">
        <v>32233</v>
      </c>
      <c r="I11" s="1388"/>
      <c r="J11" s="1388">
        <v>32233</v>
      </c>
      <c r="K11" s="1388">
        <v>32233</v>
      </c>
    </row>
    <row r="12" spans="2:12" ht="20.100000000000001" customHeight="1" x14ac:dyDescent="0.2">
      <c r="B12" s="1391" t="s">
        <v>2118</v>
      </c>
      <c r="C12" s="1390"/>
      <c r="D12" s="1389"/>
      <c r="E12" s="1388"/>
      <c r="F12" s="1388">
        <f>F11</f>
        <v>32233</v>
      </c>
      <c r="G12" s="1388"/>
      <c r="H12" s="1388">
        <f>H11</f>
        <v>32233</v>
      </c>
      <c r="I12" s="1388"/>
      <c r="J12" s="1388">
        <f>J11</f>
        <v>32233</v>
      </c>
      <c r="K12" s="1388">
        <f>K11</f>
        <v>32233</v>
      </c>
    </row>
    <row r="13" spans="2:12" ht="20.100000000000001" customHeight="1" x14ac:dyDescent="0.2">
      <c r="C13" s="1390"/>
      <c r="D13" s="1389"/>
      <c r="E13" s="1388"/>
      <c r="F13" s="1388"/>
      <c r="G13" s="1388"/>
      <c r="H13" s="1388"/>
      <c r="I13" s="1388"/>
      <c r="J13" s="1388"/>
      <c r="K13" s="1388"/>
    </row>
    <row r="14" spans="2:12" ht="20.100000000000001" customHeight="1" x14ac:dyDescent="0.2">
      <c r="B14" s="1391" t="s">
        <v>2119</v>
      </c>
      <c r="C14" s="1390">
        <v>84.367000000000004</v>
      </c>
      <c r="D14" s="1389" t="s">
        <v>2144</v>
      </c>
      <c r="E14" s="1388"/>
      <c r="F14" s="1388">
        <v>41157</v>
      </c>
      <c r="G14" s="1388"/>
      <c r="H14" s="1388">
        <v>57446</v>
      </c>
      <c r="I14" s="1388">
        <v>9000</v>
      </c>
      <c r="J14" s="1388"/>
      <c r="K14" s="1388">
        <v>77228</v>
      </c>
    </row>
    <row r="15" spans="2:12" ht="20.100000000000001" customHeight="1" x14ac:dyDescent="0.2">
      <c r="B15" s="1391" t="s">
        <v>2119</v>
      </c>
      <c r="C15" s="1390">
        <v>84.367000000000004</v>
      </c>
      <c r="D15" s="1389" t="s">
        <v>2145</v>
      </c>
      <c r="E15" s="1388">
        <v>49653</v>
      </c>
      <c r="F15" s="1388">
        <v>32636</v>
      </c>
      <c r="G15" s="1388">
        <v>72986</v>
      </c>
      <c r="H15" s="1388">
        <v>9303</v>
      </c>
      <c r="I15" s="1388"/>
      <c r="J15" s="1388">
        <f>H15+G15</f>
        <v>82289</v>
      </c>
      <c r="K15" s="1388">
        <v>87029</v>
      </c>
    </row>
    <row r="16" spans="2:12" ht="20.100000000000001" customHeight="1" x14ac:dyDescent="0.2">
      <c r="B16" s="1391" t="s">
        <v>2120</v>
      </c>
      <c r="C16" s="1390"/>
      <c r="D16" s="1389"/>
      <c r="E16" s="1388">
        <f t="shared" ref="E16:K16" si="0">SUM(E14:E15)</f>
        <v>49653</v>
      </c>
      <c r="F16" s="1388">
        <f t="shared" si="0"/>
        <v>73793</v>
      </c>
      <c r="G16" s="1388">
        <f t="shared" si="0"/>
        <v>72986</v>
      </c>
      <c r="H16" s="1388">
        <f t="shared" si="0"/>
        <v>66749</v>
      </c>
      <c r="I16" s="1388">
        <f t="shared" si="0"/>
        <v>9000</v>
      </c>
      <c r="J16" s="1388">
        <f t="shared" si="0"/>
        <v>82289</v>
      </c>
      <c r="K16" s="1388">
        <f t="shared" si="0"/>
        <v>164257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2121</v>
      </c>
      <c r="C18" s="1390">
        <v>84.027000000000001</v>
      </c>
      <c r="D18" s="1389" t="s">
        <v>2146</v>
      </c>
      <c r="E18" s="1388"/>
      <c r="F18" s="1388">
        <v>11692</v>
      </c>
      <c r="G18" s="1388"/>
      <c r="H18" s="1388">
        <v>11692</v>
      </c>
      <c r="I18" s="1388"/>
      <c r="J18" s="1388"/>
      <c r="K18" s="1388" t="s">
        <v>2105</v>
      </c>
    </row>
    <row r="19" spans="2:12" ht="20.100000000000001" customHeight="1" x14ac:dyDescent="0.2">
      <c r="B19" s="1391" t="s">
        <v>2121</v>
      </c>
      <c r="C19" s="1390">
        <v>84.027000000000001</v>
      </c>
      <c r="D19" s="1389" t="s">
        <v>2147</v>
      </c>
      <c r="E19" s="1388">
        <v>67259</v>
      </c>
      <c r="F19" s="1388">
        <v>81401</v>
      </c>
      <c r="G19" s="1388">
        <v>73971</v>
      </c>
      <c r="H19" s="1388">
        <v>74689</v>
      </c>
      <c r="I19" s="1388"/>
      <c r="J19" s="1388">
        <f>H19+G19</f>
        <v>148660</v>
      </c>
      <c r="K19" s="1388" t="s">
        <v>2105</v>
      </c>
    </row>
    <row r="20" spans="2:12" ht="20.100000000000001" customHeight="1" x14ac:dyDescent="0.2">
      <c r="B20" s="1391" t="s">
        <v>2122</v>
      </c>
      <c r="C20" s="1390"/>
      <c r="D20" s="1389"/>
      <c r="E20" s="1388">
        <f>SUM(E18:E19)</f>
        <v>67259</v>
      </c>
      <c r="F20" s="1388">
        <f>SUM(F18:F19)</f>
        <v>93093</v>
      </c>
      <c r="G20" s="1388">
        <f>SUM(G18:G19)</f>
        <v>73971</v>
      </c>
      <c r="H20" s="1388">
        <f>SUM(H18:H19)</f>
        <v>86381</v>
      </c>
      <c r="I20" s="1388"/>
      <c r="J20" s="1388">
        <f>SUM(J18:J19)</f>
        <v>148660</v>
      </c>
      <c r="K20" s="1388"/>
    </row>
    <row r="21" spans="2:12" ht="20.100000000000001" customHeight="1" x14ac:dyDescent="0.2">
      <c r="B21" s="1391" t="s">
        <v>2123</v>
      </c>
      <c r="C21" s="1390"/>
      <c r="D21" s="1389"/>
      <c r="E21" s="1388">
        <f t="shared" ref="E21:K21" si="1">E20+E16+E12+E10</f>
        <v>319413</v>
      </c>
      <c r="F21" s="1388">
        <f t="shared" si="1"/>
        <v>595396</v>
      </c>
      <c r="G21" s="1388">
        <f t="shared" si="1"/>
        <v>476819</v>
      </c>
      <c r="H21" s="1388">
        <f t="shared" si="1"/>
        <v>559032</v>
      </c>
      <c r="I21" s="1388">
        <f t="shared" si="1"/>
        <v>46149</v>
      </c>
      <c r="J21" s="1388">
        <f t="shared" si="1"/>
        <v>637296</v>
      </c>
      <c r="K21" s="1388">
        <f t="shared" si="1"/>
        <v>1035912</v>
      </c>
    </row>
    <row r="22" spans="2:12" ht="20.100000000000001" customHeight="1" x14ac:dyDescent="0.2">
      <c r="H22" s="1388"/>
      <c r="I22" s="1388"/>
      <c r="J22" s="1388"/>
      <c r="K22" s="1388"/>
    </row>
    <row r="23" spans="2:12" ht="20.100000000000001" customHeight="1" x14ac:dyDescent="0.2">
      <c r="B23" s="1391" t="s">
        <v>2124</v>
      </c>
      <c r="C23" s="1390"/>
      <c r="D23" s="1389"/>
      <c r="E23" s="1388"/>
      <c r="F23" s="1388"/>
      <c r="G23" s="1388"/>
      <c r="H23" s="1388"/>
      <c r="I23" s="1388"/>
      <c r="J23" s="1388"/>
      <c r="K23" s="1388"/>
    </row>
    <row r="24" spans="2:12" ht="20.100000000000001" customHeight="1" x14ac:dyDescent="0.2">
      <c r="B24" s="1391" t="s">
        <v>2125</v>
      </c>
      <c r="C24" s="1390">
        <v>84.027000000000001</v>
      </c>
      <c r="D24" s="1389" t="s">
        <v>2148</v>
      </c>
      <c r="E24" s="1388"/>
      <c r="F24" s="1388">
        <v>12873</v>
      </c>
      <c r="G24" s="1388"/>
      <c r="H24" s="1388">
        <v>12873</v>
      </c>
      <c r="I24" s="1388"/>
      <c r="J24" s="1388">
        <f>H24</f>
        <v>12873</v>
      </c>
      <c r="K24" s="1388">
        <v>12873</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C3" zoomScale="110" zoomScaleNormal="110" workbookViewId="0">
      <selection activeCell="E30" sqref="E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Litchfield CUSD 12</v>
      </c>
      <c r="C1" s="2480"/>
      <c r="D1" s="2480"/>
      <c r="E1" s="2480"/>
      <c r="F1" s="2480"/>
      <c r="G1" s="2480"/>
      <c r="H1" s="2480"/>
      <c r="I1" s="2480"/>
      <c r="J1" s="2480"/>
      <c r="K1" s="2480"/>
    </row>
    <row r="2" spans="2:12" ht="15" x14ac:dyDescent="0.2">
      <c r="B2" s="2481">
        <f>'Single Audit Cover'!E7</f>
        <v>3068012026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v>84.173000000000002</v>
      </c>
      <c r="D10" s="1393" t="s">
        <v>2149</v>
      </c>
      <c r="E10" s="1392"/>
      <c r="F10" s="1392">
        <v>1165</v>
      </c>
      <c r="G10" s="1392"/>
      <c r="H10" s="1392">
        <v>1165</v>
      </c>
      <c r="I10" s="1392"/>
      <c r="J10" s="1392">
        <v>1165</v>
      </c>
      <c r="K10" s="1392">
        <v>1165</v>
      </c>
    </row>
    <row r="11" spans="2:12" ht="20.100000000000001" customHeight="1" x14ac:dyDescent="0.2">
      <c r="B11" s="1391" t="s">
        <v>2127</v>
      </c>
      <c r="C11" s="1390"/>
      <c r="D11" s="1389"/>
      <c r="E11" s="1388"/>
      <c r="F11" s="1388">
        <f>' SEFA (2)'!F24+' SEFA (3)'!F10</f>
        <v>14038</v>
      </c>
      <c r="G11" s="1388"/>
      <c r="H11" s="1388">
        <f>' SEFA (2)'!H24+' SEFA (3)'!H10</f>
        <v>14038</v>
      </c>
      <c r="I11" s="1388"/>
      <c r="J11" s="1388">
        <f>' SEFA (2)'!J24+' SEFA (3)'!J10</f>
        <v>14038</v>
      </c>
      <c r="K11" s="1388">
        <f>' SEFA (2)'!K24+' SEFA (3)'!K10</f>
        <v>14038</v>
      </c>
    </row>
    <row r="12" spans="2:12" ht="20.100000000000001" customHeight="1" x14ac:dyDescent="0.2">
      <c r="C12" s="1390"/>
      <c r="D12" s="1389"/>
      <c r="E12" s="1388"/>
      <c r="F12" s="1388"/>
      <c r="G12" s="1388"/>
      <c r="H12" s="1388"/>
      <c r="I12" s="1388"/>
      <c r="J12" s="1388"/>
      <c r="K12" s="1388"/>
    </row>
    <row r="13" spans="2:12" ht="20.100000000000001" customHeight="1" x14ac:dyDescent="0.2">
      <c r="B13" s="1391" t="s">
        <v>2130</v>
      </c>
      <c r="C13" s="1390"/>
      <c r="D13" s="1389"/>
      <c r="E13" s="1388"/>
      <c r="F13" s="1388"/>
      <c r="G13" s="1388"/>
      <c r="H13" s="1388"/>
      <c r="I13" s="1388"/>
      <c r="J13" s="1388"/>
      <c r="K13" s="1388"/>
    </row>
    <row r="14" spans="2:12" ht="20.100000000000001" customHeight="1" x14ac:dyDescent="0.2">
      <c r="B14" s="1391" t="s">
        <v>2131</v>
      </c>
      <c r="C14" s="1390">
        <v>84.048000000000002</v>
      </c>
      <c r="D14" s="1389" t="s">
        <v>2150</v>
      </c>
      <c r="E14" s="1388"/>
      <c r="F14" s="1388">
        <v>14370</v>
      </c>
      <c r="G14" s="1388"/>
      <c r="H14" s="1388">
        <v>14370</v>
      </c>
      <c r="I14" s="1388"/>
      <c r="J14" s="1388"/>
      <c r="K14" s="1388">
        <v>17052</v>
      </c>
    </row>
    <row r="15" spans="2:12" ht="20.100000000000001" customHeight="1" x14ac:dyDescent="0.2">
      <c r="B15" s="1391" t="s">
        <v>2132</v>
      </c>
      <c r="C15" s="1390"/>
      <c r="D15" s="1389"/>
      <c r="E15" s="1388"/>
      <c r="F15" s="1388">
        <f>F14</f>
        <v>14370</v>
      </c>
      <c r="G15" s="1388"/>
      <c r="H15" s="1388">
        <f>H14</f>
        <v>14370</v>
      </c>
      <c r="I15" s="1388"/>
      <c r="J15" s="1388"/>
      <c r="K15" s="1388">
        <f>K14</f>
        <v>17052</v>
      </c>
    </row>
    <row r="16" spans="2:12" ht="20.100000000000001" customHeight="1" x14ac:dyDescent="0.2">
      <c r="B16" s="1391" t="s">
        <v>2128</v>
      </c>
      <c r="C16" s="1390">
        <v>10.555</v>
      </c>
      <c r="D16" s="1389"/>
      <c r="E16" s="1388"/>
      <c r="F16" s="1388">
        <v>44097</v>
      </c>
      <c r="G16" s="1388"/>
      <c r="H16" s="1388">
        <v>44097</v>
      </c>
      <c r="I16" s="1388"/>
      <c r="J16" s="1388"/>
      <c r="K16" s="1388"/>
    </row>
    <row r="17" spans="2:12" ht="20.100000000000001" customHeight="1" x14ac:dyDescent="0.2">
      <c r="C17" s="1390"/>
      <c r="D17" s="1389"/>
      <c r="E17" s="1388"/>
      <c r="F17" s="1388"/>
      <c r="G17" s="1388"/>
      <c r="H17" s="1388"/>
      <c r="I17" s="1388"/>
      <c r="J17" s="1388"/>
      <c r="K17" s="1388"/>
    </row>
    <row r="18" spans="2:12" ht="20.100000000000001" customHeight="1" x14ac:dyDescent="0.2">
      <c r="B18" s="1391" t="s">
        <v>2129</v>
      </c>
      <c r="C18" s="1390"/>
      <c r="D18" s="1389"/>
      <c r="E18" s="1388">
        <f>' SEFA (2)'!E21+' SEFA'!E18</f>
        <v>637696</v>
      </c>
      <c r="F18" s="1388">
        <f>F16+F14+F11+' SEFA (2)'!F21+' SEFA'!F20+' SEFA'!F18</f>
        <v>1165330</v>
      </c>
      <c r="G18" s="1388">
        <f>' SEFA (2)'!G21+' SEFA'!G18</f>
        <v>841679</v>
      </c>
      <c r="H18" s="1388">
        <f>H16+H14+H11+' SEFA (2)'!H21+' SEFA'!H20+' SEFA'!H18</f>
        <v>1083883</v>
      </c>
      <c r="I18" s="1388">
        <f>I16+I14+I11+' SEFA (2)'!I21+' SEFA'!I20+' SEFA'!I18</f>
        <v>46149</v>
      </c>
      <c r="J18" s="1388">
        <f>J16+J14+J11+' SEFA (2)'!J21+' SEFA'!J20+' SEFA'!J18</f>
        <v>1115801</v>
      </c>
      <c r="K18" s="1388">
        <f>K14+K11+' SEFA (2)'!K21</f>
        <v>1067002</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8"/>
  <sheetViews>
    <sheetView showGridLines="0" topLeftCell="A31" zoomScale="110" zoomScaleNormal="110" workbookViewId="0">
      <selection activeCell="E30" sqref="E3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Litchfield CUSD 12</v>
      </c>
      <c r="B1" s="2485"/>
      <c r="C1" s="2485"/>
      <c r="D1" s="2485"/>
      <c r="E1" s="1434"/>
    </row>
    <row r="2" spans="1:7" ht="13.5" customHeight="1" x14ac:dyDescent="0.2">
      <c r="A2" s="2486">
        <f>'Single Audit Cover'!E7</f>
        <v>3068012026</v>
      </c>
      <c r="B2" s="2487"/>
      <c r="C2" s="2487"/>
      <c r="D2" s="2487"/>
      <c r="E2" s="1423"/>
    </row>
    <row r="3" spans="1:7" ht="15.75" customHeight="1" x14ac:dyDescent="0.25">
      <c r="A3" s="2488" t="s">
        <v>1545</v>
      </c>
      <c r="B3" s="2489"/>
      <c r="C3" s="2489"/>
      <c r="D3" s="2489"/>
      <c r="E3" s="1433"/>
    </row>
    <row r="4" spans="1:7" ht="13.5" customHeight="1" x14ac:dyDescent="0.25">
      <c r="A4" s="2490" t="str">
        <f>'[2]Single Audit Cover'!A4</f>
        <v>Year Ending June 30, 2016</v>
      </c>
      <c r="B4" s="2491"/>
      <c r="C4" s="2491"/>
      <c r="D4" s="2491"/>
      <c r="E4" s="1433"/>
    </row>
    <row r="5" spans="1:7" ht="8.25" customHeight="1" x14ac:dyDescent="0.2">
      <c r="C5" s="1367"/>
      <c r="D5" s="1367"/>
    </row>
    <row r="6" spans="1:7" ht="13.5" customHeight="1" x14ac:dyDescent="0.2">
      <c r="A6" s="1357" t="s">
        <v>1912</v>
      </c>
      <c r="C6" s="1367"/>
      <c r="D6" s="1367"/>
    </row>
    <row r="7" spans="1:7" ht="79.5" customHeight="1" x14ac:dyDescent="0.2">
      <c r="A7" s="2492" t="s">
        <v>2154</v>
      </c>
      <c r="B7" s="2493"/>
      <c r="C7" s="2493"/>
      <c r="D7" s="2493"/>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15" customHeight="1" x14ac:dyDescent="0.2">
      <c r="A11" s="2058" t="s">
        <v>2155</v>
      </c>
      <c r="B11" s="2059"/>
      <c r="C11" s="2063"/>
      <c r="D11" s="2061"/>
      <c r="E11" s="2063"/>
      <c r="F11" s="2061"/>
      <c r="G11" s="2055"/>
    </row>
    <row r="12" spans="1:7" ht="22.5" customHeight="1" x14ac:dyDescent="0.2">
      <c r="A12" s="1357" t="s">
        <v>2070</v>
      </c>
      <c r="C12" s="1353"/>
      <c r="D12" s="1353"/>
    </row>
    <row r="13" spans="1:7" ht="28.5" customHeight="1" x14ac:dyDescent="0.2">
      <c r="A13" s="2492" t="s">
        <v>2156</v>
      </c>
      <c r="B13" s="2493"/>
      <c r="C13" s="2493"/>
      <c r="D13" s="2493"/>
    </row>
    <row r="14" spans="1:7" ht="9.75" customHeight="1" x14ac:dyDescent="0.2">
      <c r="C14" s="1353"/>
      <c r="D14" s="1353"/>
    </row>
    <row r="15" spans="1:7" ht="13.5" customHeight="1" x14ac:dyDescent="0.2">
      <c r="C15" s="1797" t="s">
        <v>1544</v>
      </c>
      <c r="D15" s="1797" t="s">
        <v>1543</v>
      </c>
      <c r="E15" s="1429"/>
    </row>
    <row r="16" spans="1:7" ht="13.5" customHeight="1" x14ac:dyDescent="0.2">
      <c r="A16" s="1387"/>
      <c r="B16" s="1357" t="s">
        <v>1542</v>
      </c>
      <c r="C16" s="1797" t="s">
        <v>1541</v>
      </c>
      <c r="D16" s="1308" t="s">
        <v>1540</v>
      </c>
      <c r="E16" s="1429"/>
    </row>
    <row r="17" spans="1:6" ht="20.45" customHeight="1" x14ac:dyDescent="0.2">
      <c r="A17" s="1798" t="s">
        <v>2157</v>
      </c>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20.65" customHeight="1" x14ac:dyDescent="0.2">
      <c r="A29" s="1798"/>
      <c r="B29" s="1428"/>
      <c r="C29" s="2046"/>
      <c r="D29" s="2494"/>
      <c r="E29" s="2494"/>
      <c r="F29" s="2494"/>
    </row>
    <row r="30" spans="1:6" ht="4.5" customHeight="1" x14ac:dyDescent="0.2">
      <c r="A30" s="1533"/>
      <c r="B30" s="1730"/>
      <c r="C30" s="1731"/>
      <c r="D30" s="1732"/>
      <c r="E30" s="1427"/>
    </row>
    <row r="31" spans="1:6" ht="12" customHeight="1" x14ac:dyDescent="0.2">
      <c r="A31" s="1799" t="s">
        <v>2071</v>
      </c>
      <c r="B31" s="1730"/>
      <c r="C31" s="1731"/>
      <c r="D31" s="1732"/>
      <c r="E31" s="1427"/>
    </row>
    <row r="32" spans="1:6" ht="21.75" customHeight="1" x14ac:dyDescent="0.2">
      <c r="A32" s="2495" t="s">
        <v>2158</v>
      </c>
      <c r="B32" s="2495"/>
      <c r="C32" s="2495"/>
      <c r="D32" s="2495"/>
      <c r="E32" s="1427"/>
    </row>
    <row r="33" spans="1:5" ht="13.5" customHeight="1" x14ac:dyDescent="0.2">
      <c r="A33" s="1533" t="s">
        <v>1816</v>
      </c>
      <c r="B33" s="1730"/>
      <c r="C33" s="1733">
        <v>44097</v>
      </c>
      <c r="D33" s="1732"/>
      <c r="E33" s="1427"/>
    </row>
    <row r="34" spans="1:5" ht="13.5" customHeight="1" x14ac:dyDescent="0.2">
      <c r="A34" s="1533" t="s">
        <v>1817</v>
      </c>
      <c r="B34" s="1730"/>
      <c r="C34" s="1734"/>
      <c r="D34" s="1732"/>
      <c r="E34" s="1427"/>
    </row>
    <row r="35" spans="1:5" ht="13.5" customHeight="1" x14ac:dyDescent="0.2">
      <c r="A35" s="1799" t="s">
        <v>2072</v>
      </c>
      <c r="B35" s="1730"/>
      <c r="C35" s="1731"/>
      <c r="D35" s="1732"/>
      <c r="E35" s="1427"/>
    </row>
    <row r="36" spans="1:5" ht="14.25" customHeight="1" x14ac:dyDescent="0.2">
      <c r="A36" s="1533" t="s">
        <v>1911</v>
      </c>
      <c r="B36" s="1730"/>
      <c r="C36" s="1735"/>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c r="B40" s="1730" t="s">
        <v>1821</v>
      </c>
      <c r="C40" s="1736">
        <v>0</v>
      </c>
      <c r="D40" s="1732"/>
      <c r="E40" s="1427"/>
    </row>
    <row r="41" spans="1:5" ht="14.25" customHeight="1" x14ac:dyDescent="0.2">
      <c r="A41" s="1533" t="s">
        <v>1822</v>
      </c>
      <c r="B41" s="1730"/>
      <c r="C41" s="1736">
        <v>0</v>
      </c>
      <c r="D41" s="1732"/>
      <c r="E41" s="1427"/>
    </row>
    <row r="42" spans="1:5" ht="14.25" customHeight="1" x14ac:dyDescent="0.2">
      <c r="A42" s="1533" t="s">
        <v>1823</v>
      </c>
      <c r="B42" s="1730"/>
      <c r="C42" s="1737" t="s">
        <v>106</v>
      </c>
      <c r="D42" s="1732"/>
      <c r="E42" s="1427"/>
    </row>
    <row r="43" spans="1:5" ht="14.25" customHeight="1" x14ac:dyDescent="0.2">
      <c r="A43" s="1533"/>
      <c r="B43" s="1730"/>
      <c r="C43" s="1735" t="s">
        <v>1824</v>
      </c>
      <c r="D43" s="1732"/>
      <c r="E43" s="1427"/>
    </row>
    <row r="44" spans="1:5" ht="13.5" customHeight="1" x14ac:dyDescent="0.2">
      <c r="B44" s="1426"/>
      <c r="C44" s="1425"/>
      <c r="D44" s="1425"/>
    </row>
    <row r="45" spans="1:5" ht="13.5" thickBot="1" x14ac:dyDescent="0.25">
      <c r="A45" s="1738" t="s">
        <v>1825</v>
      </c>
      <c r="C45" s="1367"/>
      <c r="D45" s="1367"/>
    </row>
    <row r="46" spans="1:5" s="1372" customFormat="1" ht="27" customHeight="1" x14ac:dyDescent="0.2">
      <c r="A46" s="1424">
        <v>5</v>
      </c>
      <c r="B46" s="2496" t="s">
        <v>2019</v>
      </c>
      <c r="C46" s="2496"/>
      <c r="D46" s="2496"/>
      <c r="E46" s="1423"/>
    </row>
    <row r="47" spans="1:5" s="1372" customFormat="1" ht="33.75" customHeight="1" x14ac:dyDescent="0.2">
      <c r="A47" s="1422">
        <v>6</v>
      </c>
      <c r="B47" s="2483" t="s">
        <v>2075</v>
      </c>
      <c r="C47" s="2483"/>
      <c r="D47" s="2483"/>
    </row>
    <row r="48" spans="1:5" ht="45.75" customHeight="1" x14ac:dyDescent="0.2">
      <c r="A48" s="1422">
        <v>7</v>
      </c>
      <c r="B48" s="2483" t="s">
        <v>2076</v>
      </c>
      <c r="C48" s="2483"/>
      <c r="D48" s="2483"/>
    </row>
  </sheetData>
  <mergeCells count="23">
    <mergeCell ref="B48:D48"/>
    <mergeCell ref="D17:F17"/>
    <mergeCell ref="D18:F18"/>
    <mergeCell ref="D19:F19"/>
    <mergeCell ref="D20:F20"/>
    <mergeCell ref="D21:F21"/>
    <mergeCell ref="D22:F22"/>
    <mergeCell ref="D23:F23"/>
    <mergeCell ref="D24:F24"/>
    <mergeCell ref="D25:F25"/>
    <mergeCell ref="D26:F26"/>
    <mergeCell ref="D27:F27"/>
    <mergeCell ref="D28:F28"/>
    <mergeCell ref="D29:F29"/>
    <mergeCell ref="A32:D32"/>
    <mergeCell ref="B46:D46"/>
    <mergeCell ref="B47:D47"/>
    <mergeCell ref="A1:D1"/>
    <mergeCell ref="A2:D2"/>
    <mergeCell ref="A3:D3"/>
    <mergeCell ref="A4:D4"/>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E30" sqref="E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Litchfield CUSD 12</v>
      </c>
      <c r="C1" s="2499"/>
      <c r="D1" s="2499"/>
      <c r="E1" s="2499"/>
      <c r="F1" s="2499"/>
      <c r="G1" s="2499"/>
      <c r="H1" s="2499"/>
      <c r="I1" s="2499"/>
      <c r="J1" s="1473"/>
    </row>
    <row r="2" spans="2:10" s="1367" customFormat="1" ht="12.75" customHeight="1" x14ac:dyDescent="0.2">
      <c r="B2" s="2500">
        <f>'Single Audit Cover'!E7</f>
        <v>3068012026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'[2]Single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t="s">
        <v>2159</v>
      </c>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2087</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2087</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t="s">
        <v>2160</v>
      </c>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2161</v>
      </c>
      <c r="C37" s="2503" t="s">
        <v>2162</v>
      </c>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v>750000</v>
      </c>
      <c r="F44" s="2506"/>
      <c r="G44" s="2506"/>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E30" sqref="E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Litchfield CUSD 12</v>
      </c>
      <c r="C1" s="2498"/>
      <c r="D1" s="2498"/>
      <c r="E1" s="2498"/>
      <c r="F1" s="2498"/>
      <c r="G1" s="2498"/>
      <c r="H1" s="2498"/>
      <c r="I1" s="2498"/>
      <c r="J1" s="2498"/>
      <c r="K1" s="2498"/>
      <c r="L1" s="1521"/>
      <c r="M1" s="1521"/>
    </row>
    <row r="2" spans="1:13" ht="12" customHeight="1" x14ac:dyDescent="0.2">
      <c r="B2" s="2500">
        <f>'Single Audit Cover'!E7</f>
        <v>3068012026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2163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2164</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2165</v>
      </c>
      <c r="C20" s="2513"/>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2166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2167</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2168</v>
      </c>
      <c r="C29" s="2514"/>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2235</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5" zoomScale="110" zoomScaleNormal="110" workbookViewId="0">
      <selection activeCell="E30" sqref="E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Litchfield CUSD 12</v>
      </c>
      <c r="C1" s="2515"/>
      <c r="D1" s="2515"/>
      <c r="E1" s="2515"/>
      <c r="F1" s="2515"/>
      <c r="G1" s="2515"/>
      <c r="H1" s="2515"/>
      <c r="I1" s="2515"/>
      <c r="J1" s="2515"/>
      <c r="K1" s="2515"/>
      <c r="L1" s="1542"/>
    </row>
    <row r="2" spans="1:12" ht="12.75" customHeight="1" x14ac:dyDescent="0.2">
      <c r="B2" s="2516">
        <f>'Single Audit Cover'!E7</f>
        <v>3068012026</v>
      </c>
      <c r="C2" s="2516"/>
      <c r="D2" s="2516"/>
      <c r="E2" s="2516"/>
      <c r="F2" s="2516"/>
      <c r="G2" s="2516"/>
      <c r="H2" s="2516"/>
      <c r="I2" s="2516"/>
      <c r="J2" s="2516"/>
      <c r="K2" s="2516"/>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'[2]Single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2</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t="s">
        <v>2162</v>
      </c>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t="s">
        <v>2184</v>
      </c>
      <c r="E14" s="2518"/>
      <c r="F14" s="2518"/>
      <c r="H14" s="1430" t="s">
        <v>1602</v>
      </c>
      <c r="I14" s="2519" t="s">
        <v>2185</v>
      </c>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t="s">
        <v>2186</v>
      </c>
      <c r="E16" s="2519"/>
      <c r="F16" s="2519"/>
      <c r="G16" s="2519"/>
      <c r="H16" s="2519"/>
      <c r="I16" s="2519"/>
      <c r="J16" s="2519"/>
      <c r="K16" s="2519"/>
      <c r="L16" s="1426"/>
    </row>
    <row r="17" spans="2:12" ht="13.5" customHeight="1" x14ac:dyDescent="0.2">
      <c r="B17" s="1431" t="s">
        <v>1600</v>
      </c>
      <c r="C17" s="1431"/>
      <c r="D17" s="2520" t="s">
        <v>2230</v>
      </c>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2187</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57.75" customHeight="1" x14ac:dyDescent="0.2">
      <c r="B23" s="2512" t="s">
        <v>2231</v>
      </c>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1">
        <v>476</v>
      </c>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t="s">
        <v>2188</v>
      </c>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4" customHeight="1" x14ac:dyDescent="0.2">
      <c r="B32" s="2512" t="s">
        <v>2189</v>
      </c>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t="s">
        <v>2190</v>
      </c>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t="s">
        <v>2191</v>
      </c>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45" customHeight="1" x14ac:dyDescent="0.2">
      <c r="B41" s="2509" t="s">
        <v>2237</v>
      </c>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25" zoomScale="110" zoomScaleNormal="110" workbookViewId="0">
      <selection activeCell="E30" sqref="E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Litchfield CUSD 12</v>
      </c>
      <c r="C1" s="2515"/>
      <c r="D1" s="2515"/>
      <c r="E1" s="2515"/>
      <c r="F1" s="2515"/>
      <c r="G1" s="2515"/>
      <c r="H1" s="2515"/>
      <c r="I1" s="2515"/>
      <c r="J1" s="2515"/>
      <c r="K1" s="2515"/>
      <c r="L1" s="1542"/>
    </row>
    <row r="2" spans="1:12" ht="12.75" customHeight="1" x14ac:dyDescent="0.2">
      <c r="B2" s="2516">
        <f>'Single Audit Cover'!E7</f>
        <v>3068012026</v>
      </c>
      <c r="C2" s="2516"/>
      <c r="D2" s="2516"/>
      <c r="E2" s="2516"/>
      <c r="F2" s="2516"/>
      <c r="G2" s="2516"/>
      <c r="H2" s="2516"/>
      <c r="I2" s="2516"/>
      <c r="J2" s="2516"/>
      <c r="K2" s="2516"/>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'[2]Single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3</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t="s">
        <v>2162</v>
      </c>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t="s">
        <v>2184</v>
      </c>
      <c r="E14" s="2518"/>
      <c r="F14" s="2518"/>
      <c r="H14" s="1430" t="s">
        <v>1602</v>
      </c>
      <c r="I14" s="2519" t="s">
        <v>2185</v>
      </c>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t="s">
        <v>2186</v>
      </c>
      <c r="E16" s="2519"/>
      <c r="F16" s="2519"/>
      <c r="G16" s="2519"/>
      <c r="H16" s="2519"/>
      <c r="I16" s="2519"/>
      <c r="J16" s="2519"/>
      <c r="K16" s="2519"/>
      <c r="L16" s="1426"/>
    </row>
    <row r="17" spans="2:12" ht="13.5" customHeight="1" x14ac:dyDescent="0.2">
      <c r="B17" s="1431" t="s">
        <v>1600</v>
      </c>
      <c r="C17" s="1431"/>
      <c r="D17" s="2520" t="s">
        <v>2230</v>
      </c>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9" customHeight="1" x14ac:dyDescent="0.2">
      <c r="B20" s="2512" t="s">
        <v>2192</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t="s">
        <v>2193</v>
      </c>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t="s">
        <v>2194</v>
      </c>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t="s">
        <v>2195</v>
      </c>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t="s">
        <v>2196</v>
      </c>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t="s">
        <v>2232</v>
      </c>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t="s">
        <v>2233</v>
      </c>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42.75" customHeight="1" x14ac:dyDescent="0.2">
      <c r="B41" s="2509" t="s">
        <v>2238</v>
      </c>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30" sqref="E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Litchfield CUSD 12</v>
      </c>
      <c r="C1" s="2498"/>
      <c r="D1" s="2498"/>
      <c r="E1" s="1554"/>
    </row>
    <row r="2" spans="2:5" s="1387" customFormat="1" ht="12.75" customHeight="1" x14ac:dyDescent="0.2">
      <c r="B2" s="2500">
        <f>'Single Audit Cover'!E7</f>
        <v>3068012026</v>
      </c>
      <c r="C2" s="2500"/>
      <c r="D2" s="2500"/>
      <c r="E2" s="1553"/>
    </row>
    <row r="3" spans="2:5" s="1346" customFormat="1" ht="12.75" customHeight="1" x14ac:dyDescent="0.2">
      <c r="B3" s="2490" t="s">
        <v>1618</v>
      </c>
      <c r="C3" s="2490"/>
      <c r="D3" s="2490"/>
      <c r="E3" s="1978"/>
    </row>
    <row r="4" spans="2:5" s="1387" customFormat="1" ht="12.75" customHeight="1" x14ac:dyDescent="0.2">
      <c r="B4" s="2522" t="str">
        <f>'[2]Single Audit Cover'!A4</f>
        <v>Year Ending June 30, 2016</v>
      </c>
      <c r="C4" s="2522"/>
      <c r="D4" s="2522"/>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2169</v>
      </c>
      <c r="C7" s="1550" t="s">
        <v>2170</v>
      </c>
      <c r="D7" s="1550" t="s">
        <v>2171</v>
      </c>
      <c r="E7" s="1550"/>
    </row>
    <row r="8" spans="2:5" ht="13.5" customHeight="1" x14ac:dyDescent="0.2">
      <c r="B8" s="1747"/>
      <c r="C8" s="1550"/>
      <c r="D8" s="1550" t="s">
        <v>2172</v>
      </c>
      <c r="E8" s="1550"/>
    </row>
    <row r="9" spans="2:5" ht="13.5" customHeight="1" x14ac:dyDescent="0.2">
      <c r="B9" s="1748"/>
      <c r="C9" s="1432"/>
      <c r="D9" s="1432" t="s">
        <v>2173</v>
      </c>
      <c r="E9" s="1432"/>
    </row>
    <row r="10" spans="2:5" ht="13.5" customHeight="1" x14ac:dyDescent="0.2">
      <c r="B10" s="1747"/>
      <c r="C10" s="1432"/>
      <c r="D10" s="1432"/>
      <c r="E10" s="1432"/>
    </row>
    <row r="11" spans="2:5" ht="13.5" customHeight="1" x14ac:dyDescent="0.2">
      <c r="B11" s="1747" t="s">
        <v>2174</v>
      </c>
      <c r="C11" s="1432" t="s">
        <v>2176</v>
      </c>
      <c r="D11" s="1432" t="s">
        <v>2177</v>
      </c>
      <c r="E11" s="1432"/>
    </row>
    <row r="12" spans="2:5" ht="13.5" customHeight="1" x14ac:dyDescent="0.2">
      <c r="B12" s="1747"/>
      <c r="C12" s="1432"/>
      <c r="D12" s="1432" t="s">
        <v>2234</v>
      </c>
      <c r="E12" s="1432"/>
    </row>
    <row r="13" spans="2:5" ht="13.5" customHeight="1" x14ac:dyDescent="0.2">
      <c r="B13" s="1747"/>
      <c r="C13" s="1432"/>
      <c r="D13" s="1432" t="s">
        <v>2178</v>
      </c>
      <c r="E13" s="1432"/>
    </row>
    <row r="14" spans="2:5" ht="13.5" customHeight="1" x14ac:dyDescent="0.2">
      <c r="B14" s="1747"/>
      <c r="C14" s="1432"/>
      <c r="D14" s="1432" t="s">
        <v>2179</v>
      </c>
      <c r="E14" s="1432"/>
    </row>
    <row r="15" spans="2:5" ht="13.5" customHeight="1" x14ac:dyDescent="0.2">
      <c r="B15" s="1747"/>
      <c r="C15" s="1432"/>
      <c r="D15" s="1432"/>
      <c r="E15" s="1432"/>
    </row>
    <row r="16" spans="2:5" ht="13.5" customHeight="1" x14ac:dyDescent="0.2">
      <c r="B16" s="1747" t="s">
        <v>2180</v>
      </c>
      <c r="C16" s="1432" t="s">
        <v>2175</v>
      </c>
      <c r="D16" s="1432" t="s">
        <v>2181</v>
      </c>
      <c r="E16" s="1432"/>
    </row>
    <row r="17" spans="2:5" ht="13.5" customHeight="1" x14ac:dyDescent="0.2">
      <c r="B17" s="1747"/>
      <c r="C17" s="1432"/>
      <c r="D17" s="1432" t="s">
        <v>2182</v>
      </c>
      <c r="E17" s="1432"/>
    </row>
    <row r="18" spans="2:5" ht="13.5" customHeight="1" x14ac:dyDescent="0.2">
      <c r="B18" s="1747"/>
      <c r="C18" s="1432"/>
      <c r="D18" s="1432" t="s">
        <v>2183</v>
      </c>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30" sqref="E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Litchfield CUSD 12</v>
      </c>
      <c r="C1" s="2498"/>
      <c r="D1" s="2498"/>
      <c r="E1" s="2498"/>
      <c r="F1" s="1542"/>
      <c r="G1" s="1542"/>
      <c r="H1" s="1542"/>
      <c r="I1" s="1542"/>
      <c r="J1" s="1542"/>
      <c r="K1" s="1542"/>
      <c r="L1" s="1542"/>
    </row>
    <row r="2" spans="2:12" ht="13.5" customHeight="1" x14ac:dyDescent="0.2">
      <c r="B2" s="2500">
        <f>'Single Audit Cover'!E7</f>
        <v>3068012026</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2164</v>
      </c>
      <c r="C11" s="2514"/>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2168</v>
      </c>
      <c r="C14" s="2514"/>
      <c r="D14" s="2512"/>
      <c r="E14" s="2512"/>
    </row>
    <row r="15" spans="2:12" ht="13.5" customHeight="1" x14ac:dyDescent="0.2">
      <c r="B15" s="1426"/>
      <c r="C15" s="1426"/>
      <c r="D15" s="1426"/>
    </row>
    <row r="16" spans="2:12" ht="13.5" customHeight="1" x14ac:dyDescent="0.2">
      <c r="B16" s="1320" t="s">
        <v>1621</v>
      </c>
      <c r="C16" s="1320"/>
      <c r="D16" s="1426"/>
      <c r="E16" s="2044">
        <v>42916</v>
      </c>
    </row>
    <row r="17" spans="2:7" ht="13.5" customHeight="1" x14ac:dyDescent="0.2">
      <c r="B17" s="1426"/>
      <c r="C17" s="1426"/>
      <c r="D17" s="1426"/>
    </row>
    <row r="18" spans="2:7" ht="13.5" customHeight="1" x14ac:dyDescent="0.2">
      <c r="B18" s="1320" t="s">
        <v>1620</v>
      </c>
      <c r="C18" s="1320"/>
      <c r="D18" s="1426"/>
      <c r="E18" s="1550" t="s">
        <v>2197</v>
      </c>
    </row>
    <row r="19" spans="2:7" ht="13.5" customHeight="1" x14ac:dyDescent="0.2">
      <c r="B19" s="1426"/>
      <c r="C19" s="1426"/>
      <c r="D19" s="1426"/>
    </row>
    <row r="20" spans="2:7" ht="13.5" customHeight="1" x14ac:dyDescent="0.2">
      <c r="B20" s="1320" t="s">
        <v>1619</v>
      </c>
      <c r="C20" s="1320"/>
      <c r="D20" s="1426"/>
      <c r="E20" s="1550"/>
    </row>
    <row r="21" spans="2:7" ht="44.25" customHeight="1" x14ac:dyDescent="0.2">
      <c r="B21" s="2514" t="s">
        <v>2236</v>
      </c>
      <c r="C21" s="2514"/>
      <c r="D21" s="2512"/>
      <c r="E21" s="2512"/>
    </row>
    <row r="22" spans="2:7" ht="13.5" customHeight="1" x14ac:dyDescent="0.2">
      <c r="B22" s="1475"/>
      <c r="C22" s="1475"/>
      <c r="D22" s="1475"/>
      <c r="E22" s="2057"/>
      <c r="F22" s="2055"/>
      <c r="G22" s="2055"/>
    </row>
    <row r="23" spans="2:7" ht="13.5" customHeight="1" x14ac:dyDescent="0.2">
      <c r="B23" s="1426"/>
      <c r="C23" s="1426"/>
      <c r="D23" s="1426"/>
    </row>
    <row r="24" spans="2:7" ht="13.5" customHeight="1" x14ac:dyDescent="0.2">
      <c r="B24" s="1426"/>
      <c r="C24" s="1426"/>
      <c r="D24" s="1426"/>
    </row>
    <row r="25" spans="2:7" ht="13.5" customHeight="1" x14ac:dyDescent="0.2">
      <c r="B25" s="1431"/>
      <c r="C25" s="1431"/>
      <c r="D25" s="1431"/>
    </row>
    <row r="26" spans="2:7" ht="13.5" customHeight="1" x14ac:dyDescent="0.2">
      <c r="B26" s="1431"/>
      <c r="C26" s="1431"/>
      <c r="D26" s="1431"/>
    </row>
    <row r="27" spans="2:7" ht="13.5" customHeight="1" x14ac:dyDescent="0.2">
      <c r="B27" s="1431"/>
      <c r="C27" s="1431"/>
      <c r="D27" s="1431"/>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topLeftCell="A7" zoomScale="110" zoomScaleNormal="110" zoomScaleSheetLayoutView="100" workbookViewId="0">
      <selection activeCell="E30" sqref="E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Litchfield CUSD 12</v>
      </c>
      <c r="C1" s="2498"/>
      <c r="D1" s="2498"/>
      <c r="E1" s="2498"/>
      <c r="F1" s="1542"/>
      <c r="G1" s="1542"/>
      <c r="H1" s="1542"/>
      <c r="I1" s="1542"/>
      <c r="J1" s="1542"/>
      <c r="K1" s="1542"/>
      <c r="L1" s="1542"/>
    </row>
    <row r="2" spans="2:12" ht="13.5" customHeight="1" x14ac:dyDescent="0.2">
      <c r="B2" s="2500">
        <f>'Single Audit Cover'!E7</f>
        <v>3068012026</v>
      </c>
      <c r="C2" s="2500"/>
      <c r="D2" s="2500"/>
      <c r="E2" s="2500"/>
      <c r="F2" s="1541"/>
      <c r="G2" s="1541"/>
      <c r="H2" s="1541"/>
      <c r="I2" s="1541"/>
      <c r="J2" s="1541"/>
      <c r="K2" s="1541"/>
      <c r="L2" s="1541"/>
    </row>
    <row r="3" spans="2:12" ht="13.5" customHeight="1" x14ac:dyDescent="0.2">
      <c r="B3" s="2490" t="s">
        <v>1626</v>
      </c>
      <c r="C3" s="2490"/>
      <c r="D3" s="2490"/>
      <c r="E3" s="2490"/>
      <c r="F3" s="2062"/>
      <c r="G3" s="2062"/>
      <c r="H3" s="2062"/>
      <c r="I3" s="2062"/>
      <c r="J3" s="2062"/>
      <c r="K3" s="2062"/>
      <c r="L3" s="2062"/>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2231</v>
      </c>
      <c r="C11" s="2514"/>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2191</v>
      </c>
      <c r="C14" s="2514"/>
      <c r="D14" s="2512"/>
      <c r="E14" s="2512"/>
    </row>
    <row r="15" spans="2:12" ht="13.5" customHeight="1" x14ac:dyDescent="0.2">
      <c r="B15" s="1426"/>
      <c r="C15" s="1426"/>
      <c r="D15" s="1426"/>
    </row>
    <row r="16" spans="2:12" ht="13.5" customHeight="1" x14ac:dyDescent="0.2">
      <c r="B16" s="1320" t="s">
        <v>1621</v>
      </c>
      <c r="C16" s="1320"/>
      <c r="D16" s="1426"/>
      <c r="E16" s="2044">
        <v>42916</v>
      </c>
    </row>
    <row r="17" spans="2:7" ht="13.5" customHeight="1" x14ac:dyDescent="0.2">
      <c r="B17" s="1426"/>
      <c r="C17" s="1426"/>
      <c r="D17" s="1426"/>
    </row>
    <row r="18" spans="2:7" ht="13.5" customHeight="1" x14ac:dyDescent="0.2">
      <c r="B18" s="1320" t="s">
        <v>1620</v>
      </c>
      <c r="C18" s="1320"/>
      <c r="D18" s="1426"/>
      <c r="E18" s="1550" t="s">
        <v>2198</v>
      </c>
    </row>
    <row r="19" spans="2:7" ht="13.5" customHeight="1" x14ac:dyDescent="0.2">
      <c r="B19" s="1426"/>
      <c r="C19" s="1426"/>
      <c r="D19" s="1426"/>
    </row>
    <row r="20" spans="2:7" ht="13.5" customHeight="1" x14ac:dyDescent="0.2">
      <c r="B20" s="1320" t="s">
        <v>1619</v>
      </c>
      <c r="C20" s="1320"/>
      <c r="D20" s="1426"/>
      <c r="E20" s="1550"/>
    </row>
    <row r="21" spans="2:7" ht="48.75" customHeight="1" x14ac:dyDescent="0.2">
      <c r="B21" s="2524" t="s">
        <v>2237</v>
      </c>
      <c r="C21" s="2524"/>
      <c r="D21" s="2509"/>
      <c r="E21" s="2509"/>
      <c r="F21" s="2055"/>
      <c r="G21" s="2055"/>
    </row>
    <row r="22" spans="2:7" ht="13.5" customHeight="1" x14ac:dyDescent="0.2">
      <c r="B22" s="1475"/>
      <c r="C22" s="1475"/>
      <c r="D22" s="1475"/>
      <c r="E22" s="2057"/>
      <c r="F22" s="2055"/>
      <c r="G22" s="2055"/>
    </row>
    <row r="23" spans="2:7" ht="13.5" customHeight="1" x14ac:dyDescent="0.2">
      <c r="B23" s="1475"/>
      <c r="C23" s="1475"/>
      <c r="D23" s="1475"/>
      <c r="E23" s="2055"/>
      <c r="F23" s="2055"/>
      <c r="G23" s="2055"/>
    </row>
    <row r="24" spans="2:7" ht="13.5" customHeight="1" x14ac:dyDescent="0.2">
      <c r="B24" s="1475"/>
      <c r="C24" s="1475"/>
      <c r="D24" s="1475"/>
      <c r="E24" s="2055"/>
      <c r="F24" s="2055"/>
      <c r="G24" s="2055"/>
    </row>
    <row r="25" spans="2:7" ht="13.5" customHeight="1" x14ac:dyDescent="0.2">
      <c r="B25" s="1431"/>
      <c r="C25" s="1431"/>
      <c r="D25" s="1431"/>
    </row>
    <row r="26" spans="2:7" ht="13.5" customHeight="1" x14ac:dyDescent="0.2">
      <c r="B26" s="1431"/>
      <c r="C26" s="1431"/>
      <c r="D26" s="1431"/>
    </row>
    <row r="27" spans="2:7" ht="13.5" customHeight="1" x14ac:dyDescent="0.2">
      <c r="B27" s="1431"/>
      <c r="C27" s="1431"/>
      <c r="D27" s="1431"/>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4" zoomScale="110" zoomScaleNormal="110" zoomScaleSheetLayoutView="100" workbookViewId="0">
      <selection activeCell="E30" sqref="E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Litchfield CUSD 12</v>
      </c>
      <c r="C1" s="2498"/>
      <c r="D1" s="2498"/>
      <c r="E1" s="2498"/>
      <c r="F1" s="1542"/>
      <c r="G1" s="1542"/>
      <c r="H1" s="1542"/>
      <c r="I1" s="1542"/>
      <c r="J1" s="1542"/>
      <c r="K1" s="1542"/>
      <c r="L1" s="1542"/>
    </row>
    <row r="2" spans="2:12" ht="13.5" customHeight="1" x14ac:dyDescent="0.2">
      <c r="B2" s="2500">
        <f>'Single Audit Cover'!E7</f>
        <v>3068012026</v>
      </c>
      <c r="C2" s="2500"/>
      <c r="D2" s="2500"/>
      <c r="E2" s="2500"/>
      <c r="F2" s="1541"/>
      <c r="G2" s="1541"/>
      <c r="H2" s="1541"/>
      <c r="I2" s="1541"/>
      <c r="J2" s="1541"/>
      <c r="K2" s="1541"/>
      <c r="L2" s="1541"/>
    </row>
    <row r="3" spans="2:12" ht="13.5" customHeight="1" x14ac:dyDescent="0.2">
      <c r="B3" s="2490" t="s">
        <v>1626</v>
      </c>
      <c r="C3" s="2490"/>
      <c r="D3" s="2490"/>
      <c r="E3" s="2490"/>
      <c r="F3" s="2062"/>
      <c r="G3" s="2062"/>
      <c r="H3" s="2062"/>
      <c r="I3" s="2062"/>
      <c r="J3" s="2062"/>
      <c r="K3" s="2062"/>
      <c r="L3" s="2062"/>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2193</v>
      </c>
      <c r="C11" s="2514"/>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2" t="s">
        <v>2233</v>
      </c>
      <c r="C14" s="2512"/>
      <c r="D14" s="2512"/>
      <c r="E14" s="2512"/>
      <c r="F14" s="2512"/>
      <c r="G14" s="2512"/>
      <c r="H14" s="2512"/>
      <c r="I14" s="2512"/>
      <c r="J14" s="2512"/>
      <c r="K14" s="2512"/>
    </row>
    <row r="15" spans="2:12" ht="13.5" customHeight="1" x14ac:dyDescent="0.2">
      <c r="B15" s="1426"/>
      <c r="C15" s="1426"/>
      <c r="D15" s="1426"/>
    </row>
    <row r="16" spans="2:12" ht="13.5" customHeight="1" x14ac:dyDescent="0.2">
      <c r="B16" s="1320" t="s">
        <v>1621</v>
      </c>
      <c r="C16" s="1320"/>
      <c r="D16" s="1426"/>
      <c r="E16" s="2044">
        <v>42916</v>
      </c>
    </row>
    <row r="17" spans="2:11" ht="13.5" customHeight="1" x14ac:dyDescent="0.2">
      <c r="B17" s="1426"/>
      <c r="C17" s="1426"/>
      <c r="D17" s="1426"/>
    </row>
    <row r="18" spans="2:11" ht="13.5" customHeight="1" x14ac:dyDescent="0.2">
      <c r="B18" s="1320" t="s">
        <v>1620</v>
      </c>
      <c r="C18" s="1320"/>
      <c r="D18" s="1426"/>
      <c r="E18" s="1550" t="s">
        <v>2197</v>
      </c>
    </row>
    <row r="19" spans="2:11" ht="13.5" customHeight="1" x14ac:dyDescent="0.2">
      <c r="B19" s="1426"/>
      <c r="C19" s="1426"/>
      <c r="D19" s="1426"/>
    </row>
    <row r="20" spans="2:11" ht="13.5" customHeight="1" x14ac:dyDescent="0.2">
      <c r="B20" s="1320" t="s">
        <v>1619</v>
      </c>
      <c r="C20" s="1320"/>
      <c r="D20" s="1426"/>
      <c r="E20" s="1550"/>
    </row>
    <row r="21" spans="2:11" ht="43.5" customHeight="1" x14ac:dyDescent="0.2">
      <c r="B21" s="2512" t="s">
        <v>2239</v>
      </c>
      <c r="C21" s="2512"/>
      <c r="D21" s="2512"/>
      <c r="E21" s="2512"/>
      <c r="F21" s="2068"/>
      <c r="G21" s="2068"/>
      <c r="H21" s="2068"/>
      <c r="I21" s="2068"/>
      <c r="J21" s="2068"/>
      <c r="K21" s="2068"/>
    </row>
    <row r="22" spans="2:11" ht="13.5" customHeight="1" x14ac:dyDescent="0.2">
      <c r="B22" s="1475"/>
      <c r="C22" s="1475"/>
      <c r="D22" s="1475"/>
      <c r="E22" s="2057"/>
      <c r="F22" s="2055"/>
      <c r="G22" s="2055"/>
      <c r="H22" s="2055"/>
      <c r="I22" s="2055"/>
    </row>
    <row r="23" spans="2:11" ht="13.5" customHeight="1" x14ac:dyDescent="0.2">
      <c r="B23" s="1475"/>
      <c r="C23" s="1475"/>
      <c r="D23" s="1475"/>
      <c r="E23" s="2055"/>
      <c r="F23" s="2055"/>
      <c r="G23" s="2055"/>
      <c r="H23" s="2055"/>
      <c r="I23" s="2055"/>
    </row>
    <row r="24" spans="2:11" ht="13.5" customHeight="1" x14ac:dyDescent="0.2">
      <c r="B24" s="1475"/>
      <c r="C24" s="1475"/>
      <c r="D24" s="1475"/>
      <c r="E24" s="2055"/>
      <c r="F24" s="2055"/>
      <c r="G24" s="2055"/>
      <c r="H24" s="2055"/>
      <c r="I24" s="2055"/>
    </row>
    <row r="25" spans="2:11" ht="13.5" customHeight="1" x14ac:dyDescent="0.2">
      <c r="B25" s="1431"/>
      <c r="C25" s="1431"/>
      <c r="D25" s="1431"/>
    </row>
    <row r="26" spans="2:11" ht="13.5" customHeight="1" x14ac:dyDescent="0.2">
      <c r="B26" s="1431"/>
      <c r="C26" s="1431"/>
      <c r="D26" s="1431"/>
    </row>
    <row r="27" spans="2:11" ht="13.5" customHeight="1" x14ac:dyDescent="0.2">
      <c r="B27" s="1431"/>
      <c r="C27" s="1431"/>
      <c r="D27" s="1431"/>
    </row>
    <row r="28" spans="2:11" ht="13.5" customHeight="1" x14ac:dyDescent="0.2"/>
    <row r="29" spans="2:11" ht="13.5" customHeight="1" x14ac:dyDescent="0.2"/>
    <row r="30" spans="2:11" ht="13.5" customHeight="1" x14ac:dyDescent="0.2"/>
    <row r="31" spans="2:11" ht="13.5" customHeight="1" x14ac:dyDescent="0.2"/>
    <row r="32" spans="2:11"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14:K14"/>
    <mergeCell ref="B21:E21"/>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3068012026</v>
      </c>
    </row>
    <row r="3" spans="1:2" x14ac:dyDescent="0.2">
      <c r="A3" t="s">
        <v>1132</v>
      </c>
      <c r="B3" s="1232" t="str">
        <f>COVER!A15</f>
        <v>MONTGOMERY</v>
      </c>
    </row>
    <row r="4" spans="1:2" x14ac:dyDescent="0.2">
      <c r="A4" t="s">
        <v>1188</v>
      </c>
      <c r="B4" s="1232" t="str">
        <f>COVER!A17</f>
        <v>Litchfield CUSD 12</v>
      </c>
    </row>
    <row r="5" spans="1:2" x14ac:dyDescent="0.2">
      <c r="A5" t="s">
        <v>819</v>
      </c>
      <c r="B5" s="1232" t="str">
        <f>COVER!A38</f>
        <v>JEFF STRIEKER</v>
      </c>
    </row>
    <row r="6" spans="1:2" x14ac:dyDescent="0.2">
      <c r="A6" t="s">
        <v>824</v>
      </c>
      <c r="B6" s="1232">
        <f>COVER!P35</f>
        <v>0</v>
      </c>
    </row>
    <row r="7" spans="1:2" x14ac:dyDescent="0.2">
      <c r="A7" t="s">
        <v>820</v>
      </c>
      <c r="B7" s="1232">
        <f>COVER!I38</f>
        <v>0</v>
      </c>
    </row>
    <row r="8" spans="1:2" x14ac:dyDescent="0.2">
      <c r="A8" t="s">
        <v>821</v>
      </c>
      <c r="B8" s="1232" t="str">
        <f>COVER!T38</f>
        <v>JULIE WOLLERMAN</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f>COVER!T23</f>
        <v>65.025855000000007</v>
      </c>
    </row>
    <row r="16" spans="1:2" x14ac:dyDescent="0.2">
      <c r="A16" t="s">
        <v>501</v>
      </c>
      <c r="B16" s="1232" t="str">
        <f>COVER!T13</f>
        <v>SCHEFFEL BOYLE</v>
      </c>
    </row>
    <row r="17" spans="1:2" x14ac:dyDescent="0.2">
      <c r="A17" t="s">
        <v>1052</v>
      </c>
      <c r="B17" s="1232" t="str">
        <f>COVER!T15</f>
        <v>STEVE PEMBROOK</v>
      </c>
    </row>
    <row r="18" spans="1:2" x14ac:dyDescent="0.2">
      <c r="A18" t="s">
        <v>1370</v>
      </c>
      <c r="B18" s="1232" t="str">
        <f>COVER!T17</f>
        <v>322 STATE ST.</v>
      </c>
    </row>
    <row r="19" spans="1:2" x14ac:dyDescent="0.2">
      <c r="A19" t="s">
        <v>1054</v>
      </c>
      <c r="B19" s="1232" t="str">
        <f>COVER!T25</f>
        <v>steve.pembrook@scheffelboyle.com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618-465-4288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211874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-106641</v>
      </c>
      <c r="D92" s="14" t="str">
        <f t="shared" si="0"/>
        <v>Error?</v>
      </c>
    </row>
    <row r="93" spans="1:4" x14ac:dyDescent="0.2">
      <c r="A93" s="55">
        <v>32</v>
      </c>
      <c r="B93" s="1232">
        <f>'Assets-Liab 5-6'!C41</f>
        <v>211874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1707479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1910121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202642</v>
      </c>
      <c r="D123" s="14" t="str">
        <f t="shared" si="0"/>
        <v>Error?</v>
      </c>
    </row>
    <row r="124" spans="1:4" x14ac:dyDescent="0.2">
      <c r="A124" s="55">
        <v>63</v>
      </c>
      <c r="B124" s="1232">
        <f>'Assets-Liab 5-6'!D41</f>
        <v>1910121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13008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13008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235404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1659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1659</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235404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40388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40388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538079</v>
      </c>
      <c r="D273" s="14" t="str">
        <f t="shared" si="3"/>
        <v>Error?</v>
      </c>
    </row>
    <row r="274" spans="1:4" x14ac:dyDescent="0.2">
      <c r="A274" s="55">
        <v>213</v>
      </c>
      <c r="B274" s="1232">
        <f>'Assets-Liab 5-6'!M17</f>
        <v>14666770</v>
      </c>
      <c r="D274" s="14" t="str">
        <f t="shared" si="3"/>
        <v>Error?</v>
      </c>
    </row>
    <row r="275" spans="1:4" x14ac:dyDescent="0.2">
      <c r="A275" s="55">
        <v>214</v>
      </c>
      <c r="B275" s="1232">
        <f>'Assets-Liab 5-6'!M18</f>
        <v>1697975</v>
      </c>
      <c r="D275" s="14" t="str">
        <f t="shared" si="3"/>
        <v>Error?</v>
      </c>
    </row>
    <row r="276" spans="1:4" x14ac:dyDescent="0.2">
      <c r="A276" s="55">
        <v>215</v>
      </c>
      <c r="B276" s="1232">
        <f>'Assets-Liab 5-6'!M19</f>
        <v>125355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17056793</v>
      </c>
      <c r="C279" s="14" t="s">
        <v>672</v>
      </c>
      <c r="D279" s="14" t="str">
        <f t="shared" si="3"/>
        <v>Error?</v>
      </c>
    </row>
    <row r="280" spans="1:4" x14ac:dyDescent="0.2">
      <c r="A280" s="55">
        <v>219</v>
      </c>
      <c r="B280" s="1232">
        <f>'Assets-Liab 5-6'!M40</f>
        <v>17056793</v>
      </c>
      <c r="D280" s="14" t="str">
        <f t="shared" si="3"/>
        <v>Error?</v>
      </c>
    </row>
    <row r="281" spans="1:4" x14ac:dyDescent="0.2">
      <c r="A281" s="55">
        <v>220</v>
      </c>
      <c r="B281" s="1232">
        <f>'Assets-Liab 5-6'!M41</f>
        <v>17056793</v>
      </c>
      <c r="C281" s="14" t="s">
        <v>672</v>
      </c>
      <c r="D281" s="14" t="str">
        <f t="shared" si="3"/>
        <v>Error?</v>
      </c>
    </row>
    <row r="282" spans="1:4" x14ac:dyDescent="0.2">
      <c r="A282" s="55">
        <v>221</v>
      </c>
      <c r="B282" s="1232">
        <f>'Assets-Liab 5-6'!N21</f>
        <v>13008</v>
      </c>
      <c r="D282" s="14" t="str">
        <f t="shared" si="3"/>
        <v>Error?</v>
      </c>
    </row>
    <row r="283" spans="1:4" x14ac:dyDescent="0.2">
      <c r="A283" s="55">
        <v>222</v>
      </c>
      <c r="B283" s="1232">
        <f>'Assets-Liab 5-6'!N22</f>
        <v>3196992</v>
      </c>
      <c r="D283" s="14" t="str">
        <f t="shared" si="3"/>
        <v>Error?</v>
      </c>
    </row>
    <row r="284" spans="1:4" x14ac:dyDescent="0.2">
      <c r="A284" s="55">
        <v>223</v>
      </c>
      <c r="B284" s="1232">
        <f>'Assets-Liab 5-6'!N23</f>
        <v>3210000</v>
      </c>
      <c r="C284" s="14" t="s">
        <v>672</v>
      </c>
      <c r="D284" s="14" t="str">
        <f t="shared" si="3"/>
        <v>Error?</v>
      </c>
    </row>
    <row r="285" spans="1:4" x14ac:dyDescent="0.2">
      <c r="A285" s="55">
        <v>224</v>
      </c>
      <c r="B285" s="1232">
        <f>'Assets-Liab 5-6'!N36</f>
        <v>3210000</v>
      </c>
      <c r="D285" s="14" t="str">
        <f t="shared" si="3"/>
        <v>Error?</v>
      </c>
    </row>
    <row r="286" spans="1:4" x14ac:dyDescent="0.2">
      <c r="A286" s="83">
        <v>225</v>
      </c>
      <c r="D286" s="14" t="str">
        <f t="shared" si="3"/>
        <v>OK</v>
      </c>
    </row>
    <row r="287" spans="1:4" x14ac:dyDescent="0.2">
      <c r="A287" s="55">
        <v>226</v>
      </c>
      <c r="B287" s="1232">
        <f>'Assets-Liab 5-6'!N37</f>
        <v>3210000</v>
      </c>
      <c r="C287" s="14" t="s">
        <v>672</v>
      </c>
      <c r="D287" s="14" t="str">
        <f t="shared" si="3"/>
        <v>Error?</v>
      </c>
    </row>
    <row r="288" spans="1:4" x14ac:dyDescent="0.2">
      <c r="A288" s="55">
        <v>227</v>
      </c>
      <c r="B288" s="1232">
        <f>'Assets-Liab 5-6'!N41</f>
        <v>3210000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4505005</v>
      </c>
      <c r="D705" s="14" t="str">
        <f t="shared" si="10"/>
        <v>Error?</v>
      </c>
    </row>
    <row r="706" spans="1:4" x14ac:dyDescent="0.2">
      <c r="A706" s="55">
        <v>645</v>
      </c>
      <c r="B706" s="1232">
        <f>'Expenditures 15-22'!C16</f>
        <v>16067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371396</v>
      </c>
      <c r="D717" s="14" t="str">
        <f t="shared" si="10"/>
        <v>Error?</v>
      </c>
    </row>
    <row r="718" spans="1:4" x14ac:dyDescent="0.2">
      <c r="A718" s="55">
        <v>657</v>
      </c>
      <c r="B718" s="1232">
        <f>'Expenditures 15-22'!C14</f>
        <v>149194</v>
      </c>
      <c r="D718" s="14" t="str">
        <f t="shared" si="10"/>
        <v>Error?</v>
      </c>
    </row>
    <row r="719" spans="1:4" x14ac:dyDescent="0.2">
      <c r="A719" s="55">
        <v>658</v>
      </c>
      <c r="B719" s="1232">
        <f>'Expenditures 15-22'!C15</f>
        <v>1491</v>
      </c>
      <c r="D719" s="14" t="str">
        <f t="shared" si="10"/>
        <v>Error?</v>
      </c>
    </row>
    <row r="720" spans="1:4" x14ac:dyDescent="0.2">
      <c r="A720" s="55">
        <v>659</v>
      </c>
      <c r="B720" s="1232">
        <f>'Expenditures 15-22'!C33</f>
        <v>5554720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137683</v>
      </c>
      <c r="D722" s="14" t="str">
        <f t="shared" si="10"/>
        <v>Error?</v>
      </c>
    </row>
    <row r="723" spans="1:4" x14ac:dyDescent="0.2">
      <c r="A723" s="55">
        <v>662</v>
      </c>
      <c r="B723" s="1232">
        <f>'Expenditures 15-22'!C38</f>
        <v>61088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198771</v>
      </c>
      <c r="C727" s="14" t="s">
        <v>672</v>
      </c>
      <c r="D727" s="14" t="str">
        <f t="shared" si="10"/>
        <v>Error?</v>
      </c>
    </row>
    <row r="728" spans="1:4" x14ac:dyDescent="0.2">
      <c r="A728" s="55">
        <v>667</v>
      </c>
      <c r="B728" s="1232">
        <f>'Expenditures 15-22'!C44</f>
        <v>6628</v>
      </c>
      <c r="D728" s="14" t="str">
        <f t="shared" si="10"/>
        <v>Error?</v>
      </c>
    </row>
    <row r="729" spans="1:4" x14ac:dyDescent="0.2">
      <c r="A729" s="55">
        <v>668</v>
      </c>
      <c r="B729" s="1232">
        <f>'Expenditures 15-22'!C45</f>
        <v>21386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28014</v>
      </c>
      <c r="C731" s="14" t="s">
        <v>672</v>
      </c>
      <c r="D731" s="14" t="str">
        <f t="shared" si="10"/>
        <v>Error?</v>
      </c>
    </row>
    <row r="732" spans="1:4" x14ac:dyDescent="0.2">
      <c r="A732" s="55">
        <v>671</v>
      </c>
      <c r="B732" s="1232">
        <f>'Expenditures 15-22'!C49</f>
        <v>44518</v>
      </c>
      <c r="D732" s="14" t="str">
        <f t="shared" si="10"/>
        <v>Error?</v>
      </c>
    </row>
    <row r="733" spans="1:4" x14ac:dyDescent="0.2">
      <c r="A733" s="55">
        <v>672</v>
      </c>
      <c r="B733" s="1232">
        <f>'Expenditures 15-22'!C50</f>
        <v>135830</v>
      </c>
      <c r="D733" s="14" t="str">
        <f t="shared" si="10"/>
        <v>Error?</v>
      </c>
    </row>
    <row r="734" spans="1:4" x14ac:dyDescent="0.2">
      <c r="A734" s="55">
        <v>673</v>
      </c>
      <c r="B734" s="1232">
        <f>'Expenditures 15-22'!C53</f>
        <v>180348</v>
      </c>
      <c r="C734" s="14" t="s">
        <v>672</v>
      </c>
      <c r="D734" s="14" t="str">
        <f t="shared" si="10"/>
        <v>Error?</v>
      </c>
    </row>
    <row r="735" spans="1:4" x14ac:dyDescent="0.2">
      <c r="A735" s="55">
        <v>674</v>
      </c>
      <c r="B735" s="1232">
        <f>'Expenditures 15-22'!C55</f>
        <v>607429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607429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62978</v>
      </c>
      <c r="D739" s="14" t="str">
        <f t="shared" si="10"/>
        <v>Error?</v>
      </c>
    </row>
    <row r="740" spans="1:4" x14ac:dyDescent="0.2">
      <c r="A740" s="55">
        <v>679</v>
      </c>
      <c r="B740" s="1232">
        <f>'Expenditures 15-22'!C61</f>
        <v>429764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193361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686103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1700665</v>
      </c>
      <c r="C755" s="14" t="s">
        <v>672</v>
      </c>
      <c r="D755" s="14" t="str">
        <f t="shared" si="10"/>
        <v>Error?</v>
      </c>
    </row>
    <row r="756" spans="1:4" x14ac:dyDescent="0.2">
      <c r="A756" s="55">
        <v>695</v>
      </c>
      <c r="B756" s="1232">
        <f>'Expenditures 15-22'!C75</f>
        <v>6385</v>
      </c>
      <c r="D756" s="14" t="str">
        <f t="shared" si="10"/>
        <v>Error?</v>
      </c>
    </row>
    <row r="757" spans="1:4" x14ac:dyDescent="0.2">
      <c r="A757" s="55">
        <v>696</v>
      </c>
      <c r="B757" s="1232">
        <f>'Expenditures 15-22'!C114</f>
        <v>7261770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574911</v>
      </c>
      <c r="D763" s="14" t="str">
        <f t="shared" si="10"/>
        <v>Error?</v>
      </c>
    </row>
    <row r="764" spans="1:4" x14ac:dyDescent="0.2">
      <c r="A764" s="55">
        <v>703</v>
      </c>
      <c r="B764" s="1232">
        <f>'Expenditures 15-22'!D16</f>
        <v>334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47565</v>
      </c>
      <c r="D775" s="14" t="str">
        <f t="shared" si="11"/>
        <v>Error?</v>
      </c>
    </row>
    <row r="776" spans="1:4" x14ac:dyDescent="0.2">
      <c r="A776" s="55">
        <v>715</v>
      </c>
      <c r="B776" s="1232">
        <f>'Expenditures 15-22'!D14</f>
        <v>1662</v>
      </c>
      <c r="D776" s="14" t="str">
        <f t="shared" si="11"/>
        <v>Error?</v>
      </c>
    </row>
    <row r="777" spans="1:4" x14ac:dyDescent="0.2">
      <c r="A777" s="55">
        <v>716</v>
      </c>
      <c r="B777" s="1232">
        <f>'Expenditures 15-22'!D15</f>
        <v>21</v>
      </c>
      <c r="D777" s="14" t="str">
        <f t="shared" si="11"/>
        <v>Error?</v>
      </c>
    </row>
    <row r="778" spans="1:4" x14ac:dyDescent="0.2">
      <c r="A778" s="55">
        <v>717</v>
      </c>
      <c r="B778" s="1232">
        <f>'Expenditures 15-22'!D33</f>
        <v>769643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19666</v>
      </c>
      <c r="D780" s="14" t="str">
        <f t="shared" si="11"/>
        <v>Error?</v>
      </c>
    </row>
    <row r="781" spans="1:4" x14ac:dyDescent="0.2">
      <c r="A781" s="55">
        <v>720</v>
      </c>
      <c r="B781" s="1232">
        <f>'Expenditures 15-22'!D38</f>
        <v>13116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32782</v>
      </c>
      <c r="C785" s="14" t="s">
        <v>672</v>
      </c>
      <c r="D785" s="14" t="str">
        <f t="shared" si="11"/>
        <v>Error?</v>
      </c>
    </row>
    <row r="786" spans="1:4" x14ac:dyDescent="0.2">
      <c r="A786" s="55">
        <v>725</v>
      </c>
      <c r="B786" s="1232">
        <f>'Expenditures 15-22'!D44</f>
        <v>2160</v>
      </c>
      <c r="D786" s="14" t="str">
        <f t="shared" si="11"/>
        <v>Error?</v>
      </c>
    </row>
    <row r="787" spans="1:4" x14ac:dyDescent="0.2">
      <c r="A787" s="55">
        <v>726</v>
      </c>
      <c r="B787" s="1232">
        <f>'Expenditures 15-22'!D45</f>
        <v>6464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8624</v>
      </c>
      <c r="C789" s="14" t="s">
        <v>672</v>
      </c>
      <c r="D789" s="14" t="str">
        <f t="shared" si="11"/>
        <v>Error?</v>
      </c>
    </row>
    <row r="790" spans="1:4" x14ac:dyDescent="0.2">
      <c r="A790" s="55">
        <v>729</v>
      </c>
      <c r="B790" s="1232">
        <f>'Expenditures 15-22'!D49</f>
        <v>104105</v>
      </c>
      <c r="D790" s="14" t="str">
        <f t="shared" si="11"/>
        <v>Error?</v>
      </c>
    </row>
    <row r="791" spans="1:4" x14ac:dyDescent="0.2">
      <c r="A791" s="55">
        <v>730</v>
      </c>
      <c r="B791" s="1232">
        <f>'Expenditures 15-22'!D50</f>
        <v>15158</v>
      </c>
      <c r="D791" s="14" t="str">
        <f t="shared" si="11"/>
        <v>Error?</v>
      </c>
    </row>
    <row r="792" spans="1:4" x14ac:dyDescent="0.2">
      <c r="A792" s="55">
        <v>731</v>
      </c>
      <c r="B792" s="1232">
        <f>'Expenditures 15-22'!D53</f>
        <v>119263</v>
      </c>
      <c r="C792" s="14" t="s">
        <v>672</v>
      </c>
      <c r="D792" s="14" t="str">
        <f t="shared" si="11"/>
        <v>Error?</v>
      </c>
    </row>
    <row r="793" spans="1:4" x14ac:dyDescent="0.2">
      <c r="A793" s="55">
        <v>732</v>
      </c>
      <c r="B793" s="1232">
        <f>'Expenditures 15-22'!D55</f>
        <v>92509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92509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6464</v>
      </c>
      <c r="D797" s="14" t="str">
        <f t="shared" si="11"/>
        <v>Error?</v>
      </c>
    </row>
    <row r="798" spans="1:4" x14ac:dyDescent="0.2">
      <c r="A798" s="55">
        <v>737</v>
      </c>
      <c r="B798" s="1232">
        <f>'Expenditures 15-22'!D61</f>
        <v>74372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45247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126083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379261</v>
      </c>
      <c r="C813" s="14" t="s">
        <v>672</v>
      </c>
      <c r="D813" s="14" t="str">
        <f t="shared" si="11"/>
        <v>Error?</v>
      </c>
    </row>
    <row r="814" spans="1:4" x14ac:dyDescent="0.2">
      <c r="A814" s="55">
        <v>753</v>
      </c>
      <c r="B814" s="1232">
        <f>'Expenditures 15-22'!D75</f>
        <v>488</v>
      </c>
      <c r="D814" s="14" t="str">
        <f t="shared" si="11"/>
        <v>Error?</v>
      </c>
    </row>
    <row r="815" spans="1:4" x14ac:dyDescent="0.2">
      <c r="A815" s="55">
        <v>754</v>
      </c>
      <c r="B815" s="1232">
        <f>'Expenditures 15-22'!D114</f>
        <v>1149392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12145</v>
      </c>
      <c r="D821" s="14" t="str">
        <f t="shared" si="11"/>
        <v>Error?</v>
      </c>
    </row>
    <row r="822" spans="1:4" x14ac:dyDescent="0.2">
      <c r="A822" s="55">
        <v>761</v>
      </c>
      <c r="B822" s="1232">
        <f>'Expenditures 15-22'!E16</f>
        <v>2181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18382</v>
      </c>
      <c r="D833" s="14" t="str">
        <f t="shared" si="12"/>
        <v>Error?</v>
      </c>
    </row>
    <row r="834" spans="1:4" x14ac:dyDescent="0.2">
      <c r="A834" s="55">
        <v>773</v>
      </c>
      <c r="B834" s="1232">
        <f>'Expenditures 15-22'!E14</f>
        <v>41281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74353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136</v>
      </c>
      <c r="D838" s="14" t="str">
        <f t="shared" si="12"/>
        <v>Error?</v>
      </c>
    </row>
    <row r="839" spans="1:4" x14ac:dyDescent="0.2">
      <c r="A839" s="55">
        <v>778</v>
      </c>
      <c r="B839" s="1232">
        <f>'Expenditures 15-22'!E38</f>
        <v>635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771</v>
      </c>
      <c r="C843" s="14" t="s">
        <v>672</v>
      </c>
      <c r="D843" s="14" t="str">
        <f t="shared" si="12"/>
        <v>Error?</v>
      </c>
    </row>
    <row r="844" spans="1:4" x14ac:dyDescent="0.2">
      <c r="A844" s="55">
        <v>783</v>
      </c>
      <c r="B844" s="1232">
        <f>'Expenditures 15-22'!E44</f>
        <v>6577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700</v>
      </c>
      <c r="D846" s="14" t="str">
        <f t="shared" si="12"/>
        <v>Error?</v>
      </c>
    </row>
    <row r="847" spans="1:4" x14ac:dyDescent="0.2">
      <c r="A847" s="55">
        <v>786</v>
      </c>
      <c r="B847" s="1232">
        <f>'Expenditures 15-22'!E47</f>
        <v>7277</v>
      </c>
      <c r="C847" s="14" t="s">
        <v>672</v>
      </c>
      <c r="D847" s="14" t="str">
        <f t="shared" si="12"/>
        <v>Error?</v>
      </c>
    </row>
    <row r="848" spans="1:4" x14ac:dyDescent="0.2">
      <c r="A848" s="55">
        <v>787</v>
      </c>
      <c r="B848" s="1232">
        <f>'Expenditures 15-22'!E49</f>
        <v>92492</v>
      </c>
      <c r="D848" s="14" t="str">
        <f t="shared" si="12"/>
        <v>Error?</v>
      </c>
    </row>
    <row r="849" spans="1:4" x14ac:dyDescent="0.2">
      <c r="A849" s="55">
        <v>788</v>
      </c>
      <c r="B849" s="1232">
        <f>'Expenditures 15-22'!E50</f>
        <v>2663</v>
      </c>
      <c r="D849" s="14" t="str">
        <f t="shared" si="12"/>
        <v>Error?</v>
      </c>
    </row>
    <row r="850" spans="1:4" x14ac:dyDescent="0.2">
      <c r="A850" s="55">
        <v>789</v>
      </c>
      <c r="B850" s="1232">
        <f>'Expenditures 15-22'!E53</f>
        <v>95155</v>
      </c>
      <c r="C850" s="14" t="s">
        <v>672</v>
      </c>
      <c r="D850" s="14" t="str">
        <f t="shared" si="12"/>
        <v>Error?</v>
      </c>
    </row>
    <row r="851" spans="1:4" x14ac:dyDescent="0.2">
      <c r="A851" s="55">
        <v>790</v>
      </c>
      <c r="B851" s="1232">
        <f>'Expenditures 15-22'!E55</f>
        <v>3458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3458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2060</v>
      </c>
      <c r="D855" s="14" t="str">
        <f t="shared" si="12"/>
        <v>Error?</v>
      </c>
    </row>
    <row r="856" spans="1:4" x14ac:dyDescent="0.2">
      <c r="A856" s="55">
        <v>795</v>
      </c>
      <c r="B856" s="1232">
        <f>'Expenditures 15-22'!E61</f>
        <v>100991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17084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120135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1999</v>
      </c>
      <c r="D870" s="14" t="str">
        <f t="shared" si="12"/>
        <v>Error?</v>
      </c>
    </row>
    <row r="871" spans="1:4" x14ac:dyDescent="0.2">
      <c r="A871" s="55">
        <v>810</v>
      </c>
      <c r="B871" s="1232">
        <f>'Expenditures 15-22'!E74</f>
        <v>228795</v>
      </c>
      <c r="C871" s="14" t="s">
        <v>672</v>
      </c>
      <c r="D871" s="14" t="str">
        <f t="shared" si="12"/>
        <v>Error?</v>
      </c>
    </row>
    <row r="872" spans="1:4" x14ac:dyDescent="0.2">
      <c r="A872" s="55">
        <v>811</v>
      </c>
      <c r="B872" s="1232">
        <f>'Expenditures 15-22'!E75</f>
        <v>4942</v>
      </c>
      <c r="D872" s="14" t="str">
        <f t="shared" si="12"/>
        <v>Error?</v>
      </c>
    </row>
    <row r="873" spans="1:4" x14ac:dyDescent="0.2">
      <c r="A873" s="55">
        <v>812</v>
      </c>
      <c r="B873" s="1232">
        <f>'Expenditures 15-22'!E114</f>
        <v>1798910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87317</v>
      </c>
      <c r="D879" s="14" t="str">
        <f t="shared" si="12"/>
        <v>Error?</v>
      </c>
    </row>
    <row r="880" spans="1:4" x14ac:dyDescent="0.2">
      <c r="A880" s="55">
        <v>819</v>
      </c>
      <c r="B880" s="1232">
        <f>'Expenditures 15-22'!F16</f>
        <v>16438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162599</v>
      </c>
      <c r="D891" s="14" t="str">
        <f t="shared" si="12"/>
        <v>Error?</v>
      </c>
    </row>
    <row r="892" spans="1:4" x14ac:dyDescent="0.2">
      <c r="A892" s="55">
        <v>831</v>
      </c>
      <c r="B892" s="1232">
        <f>'Expenditures 15-22'!F14</f>
        <v>8030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317229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378</v>
      </c>
      <c r="D896" s="14" t="str">
        <f t="shared" si="13"/>
        <v>Error?</v>
      </c>
    </row>
    <row r="897" spans="1:4" x14ac:dyDescent="0.2">
      <c r="A897" s="55">
        <v>836</v>
      </c>
      <c r="B897" s="1232">
        <f>'Expenditures 15-22'!F38</f>
        <v>1882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2260</v>
      </c>
      <c r="C901" s="14" t="s">
        <v>672</v>
      </c>
      <c r="D901" s="14" t="str">
        <f t="shared" si="13"/>
        <v>Error?</v>
      </c>
    </row>
    <row r="902" spans="1:4" x14ac:dyDescent="0.2">
      <c r="A902" s="55">
        <v>841</v>
      </c>
      <c r="B902" s="1232">
        <f>'Expenditures 15-22'!F44</f>
        <v>180</v>
      </c>
      <c r="D902" s="14" t="str">
        <f t="shared" si="13"/>
        <v>Error?</v>
      </c>
    </row>
    <row r="903" spans="1:4" x14ac:dyDescent="0.2">
      <c r="A903" s="55">
        <v>842</v>
      </c>
      <c r="B903" s="1232">
        <f>'Expenditures 15-22'!F45</f>
        <v>2447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2627</v>
      </c>
      <c r="C905" s="14" t="s">
        <v>672</v>
      </c>
      <c r="D905" s="14" t="str">
        <f t="shared" si="13"/>
        <v>Error?</v>
      </c>
    </row>
    <row r="906" spans="1:4" x14ac:dyDescent="0.2">
      <c r="A906" s="55">
        <v>845</v>
      </c>
      <c r="B906" s="1232">
        <f>'Expenditures 15-22'!F49</f>
        <v>8507</v>
      </c>
      <c r="D906" s="14" t="str">
        <f t="shared" si="13"/>
        <v>Error?</v>
      </c>
    </row>
    <row r="907" spans="1:4" x14ac:dyDescent="0.2">
      <c r="A907" s="55">
        <v>846</v>
      </c>
      <c r="B907" s="1232">
        <f>'Expenditures 15-22'!F50</f>
        <v>319</v>
      </c>
      <c r="D907" s="14" t="str">
        <f t="shared" si="13"/>
        <v>Error?</v>
      </c>
    </row>
    <row r="908" spans="1:4" x14ac:dyDescent="0.2">
      <c r="A908" s="55">
        <v>847</v>
      </c>
      <c r="B908" s="1232">
        <f>'Expenditures 15-22'!F53</f>
        <v>8826</v>
      </c>
      <c r="C908" s="14" t="s">
        <v>672</v>
      </c>
      <c r="D908" s="14" t="str">
        <f t="shared" si="13"/>
        <v>Error?</v>
      </c>
    </row>
    <row r="909" spans="1:4" x14ac:dyDescent="0.2">
      <c r="A909" s="55">
        <v>848</v>
      </c>
      <c r="B909" s="1232">
        <f>'Expenditures 15-22'!F55</f>
        <v>10039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10039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82</v>
      </c>
      <c r="D913" s="14" t="str">
        <f t="shared" si="13"/>
        <v>Error?</v>
      </c>
    </row>
    <row r="914" spans="1:4" x14ac:dyDescent="0.2">
      <c r="A914" s="55">
        <v>853</v>
      </c>
      <c r="B914" s="1232">
        <f>'Expenditures 15-22'!F61</f>
        <v>12623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354102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366807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390559</v>
      </c>
      <c r="C929" s="14" t="s">
        <v>672</v>
      </c>
      <c r="D929" s="14" t="str">
        <f t="shared" si="13"/>
        <v>Error?</v>
      </c>
    </row>
    <row r="930" spans="1:4" x14ac:dyDescent="0.2">
      <c r="A930" s="55">
        <v>869</v>
      </c>
      <c r="B930" s="1232">
        <f>'Expenditures 15-22'!F75</f>
        <v>3990</v>
      </c>
      <c r="D930" s="14" t="str">
        <f t="shared" si="13"/>
        <v>Error?</v>
      </c>
    </row>
    <row r="931" spans="1:4" x14ac:dyDescent="0.2">
      <c r="A931" s="55">
        <v>870</v>
      </c>
      <c r="B931" s="1232">
        <f>'Expenditures 15-22'!F114</f>
        <v>711778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243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2770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17954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2189</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2189</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1156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1156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3345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21299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5498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5498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158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158</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3022</v>
      </c>
      <c r="D1023" s="14" t="str">
        <f t="shared" ref="D1023:D1086" si="15">IF(ISBLANK(B1023),"OK",IF(A1023-B1023=0,"OK","Error?"))</f>
        <v>Error?</v>
      </c>
    </row>
    <row r="1024" spans="1:4" x14ac:dyDescent="0.2">
      <c r="A1024" s="55">
        <v>963</v>
      </c>
      <c r="B1024" s="1232">
        <f>'Expenditures 15-22'!H53</f>
        <v>3022</v>
      </c>
      <c r="C1024" s="14" t="s">
        <v>672</v>
      </c>
      <c r="D1024" s="14" t="str">
        <f t="shared" si="15"/>
        <v>Error?</v>
      </c>
    </row>
    <row r="1025" spans="1:4" x14ac:dyDescent="0.2">
      <c r="A1025" s="55">
        <v>964</v>
      </c>
      <c r="B1025" s="1232">
        <f>'Expenditures 15-22'!H55</f>
        <v>1710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1710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4890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210403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220791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5179621</v>
      </c>
      <c r="C1093" s="14" t="s">
        <v>672</v>
      </c>
      <c r="D1093" s="14" t="str">
        <f t="shared" si="16"/>
        <v>Error?</v>
      </c>
    </row>
    <row r="1094" spans="1:4" x14ac:dyDescent="0.2">
      <c r="A1094" s="55">
        <v>1033</v>
      </c>
      <c r="B1094" s="1232">
        <f>'Expenditures 15-22'!K16</f>
        <v>35020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602712</v>
      </c>
      <c r="C1105" s="14" t="s">
        <v>672</v>
      </c>
      <c r="D1105" s="14" t="str">
        <f t="shared" si="16"/>
        <v>Error?</v>
      </c>
    </row>
    <row r="1106" spans="1:4" x14ac:dyDescent="0.2">
      <c r="A1106" s="55">
        <v>1045</v>
      </c>
      <c r="B1106" s="1232">
        <f>'Expenditures 15-22'!K14</f>
        <v>205665</v>
      </c>
      <c r="C1106" s="14" t="s">
        <v>672</v>
      </c>
      <c r="D1106" s="14" t="str">
        <f t="shared" si="16"/>
        <v>Error?</v>
      </c>
    </row>
    <row r="1107" spans="1:4" x14ac:dyDescent="0.2">
      <c r="A1107" s="55">
        <v>1046</v>
      </c>
      <c r="B1107" s="1232">
        <f>'Expenditures 15-22'!K15</f>
        <v>1512</v>
      </c>
      <c r="C1107" s="14" t="s">
        <v>672</v>
      </c>
      <c r="D1107" s="14" t="str">
        <f t="shared" si="16"/>
        <v>Error?</v>
      </c>
    </row>
    <row r="1108" spans="1:4" x14ac:dyDescent="0.2">
      <c r="A1108" s="55">
        <v>1047</v>
      </c>
      <c r="B1108" s="1232">
        <f>'Expenditures 15-22'!K33</f>
        <v>6739397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157863</v>
      </c>
      <c r="C1110" s="14" t="s">
        <v>672</v>
      </c>
      <c r="D1110" s="14" t="str">
        <f t="shared" si="16"/>
        <v>Error?</v>
      </c>
    </row>
    <row r="1111" spans="1:4" x14ac:dyDescent="0.2">
      <c r="A1111" s="55">
        <v>1050</v>
      </c>
      <c r="B1111" s="1232">
        <f>'Expenditures 15-22'!K38</f>
        <v>76721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234584</v>
      </c>
      <c r="C1115" s="14" t="s">
        <v>672</v>
      </c>
      <c r="D1115" s="14" t="str">
        <f t="shared" si="16"/>
        <v>Error?</v>
      </c>
    </row>
    <row r="1116" spans="1:4" x14ac:dyDescent="0.2">
      <c r="A1116" s="55">
        <v>1055</v>
      </c>
      <c r="B1116" s="1232">
        <f>'Expenditures 15-22'!K44</f>
        <v>15703</v>
      </c>
      <c r="C1116" s="14" t="s">
        <v>672</v>
      </c>
      <c r="D1116" s="14" t="str">
        <f t="shared" si="16"/>
        <v>Error?</v>
      </c>
    </row>
    <row r="1117" spans="1:4" x14ac:dyDescent="0.2">
      <c r="A1117" s="55">
        <v>1056</v>
      </c>
      <c r="B1117" s="1232">
        <f>'Expenditures 15-22'!K45</f>
        <v>30297</v>
      </c>
      <c r="C1117" s="14" t="s">
        <v>672</v>
      </c>
      <c r="D1117" s="14" t="str">
        <f t="shared" si="16"/>
        <v>Error?</v>
      </c>
    </row>
    <row r="1118" spans="1:4" x14ac:dyDescent="0.2">
      <c r="A1118" s="55">
        <v>1057</v>
      </c>
      <c r="B1118" s="1232">
        <f>'Expenditures 15-22'!K46</f>
        <v>700</v>
      </c>
      <c r="C1118" s="14" t="s">
        <v>672</v>
      </c>
      <c r="D1118" s="14" t="str">
        <f t="shared" si="16"/>
        <v>Error?</v>
      </c>
    </row>
    <row r="1119" spans="1:4" x14ac:dyDescent="0.2">
      <c r="A1119" s="55">
        <v>1058</v>
      </c>
      <c r="B1119" s="1232">
        <f>'Expenditures 15-22'!K47</f>
        <v>46700</v>
      </c>
      <c r="C1119" s="14" t="s">
        <v>672</v>
      </c>
      <c r="D1119" s="14" t="str">
        <f t="shared" si="16"/>
        <v>Error?</v>
      </c>
    </row>
    <row r="1120" spans="1:4" x14ac:dyDescent="0.2">
      <c r="A1120" s="55">
        <v>1059</v>
      </c>
      <c r="B1120" s="1232">
        <f>'Expenditures 15-22'!K49</f>
        <v>251811</v>
      </c>
      <c r="C1120" s="14" t="s">
        <v>672</v>
      </c>
      <c r="D1120" s="14" t="str">
        <f t="shared" si="16"/>
        <v>Error?</v>
      </c>
    </row>
    <row r="1121" spans="1:4" x14ac:dyDescent="0.2">
      <c r="A1121" s="55">
        <v>1060</v>
      </c>
      <c r="B1121" s="1232">
        <f>'Expenditures 15-22'!K50</f>
        <v>156992</v>
      </c>
      <c r="C1121" s="14" t="s">
        <v>672</v>
      </c>
      <c r="D1121" s="14" t="str">
        <f t="shared" si="16"/>
        <v>Error?</v>
      </c>
    </row>
    <row r="1122" spans="1:4" x14ac:dyDescent="0.2">
      <c r="A1122" s="55">
        <v>1061</v>
      </c>
      <c r="B1122" s="1232">
        <f>'Expenditures 15-22'!K53</f>
        <v>408803</v>
      </c>
      <c r="C1122" s="14" t="s">
        <v>672</v>
      </c>
      <c r="D1122" s="14" t="str">
        <f t="shared" si="16"/>
        <v>Error?</v>
      </c>
    </row>
    <row r="1123" spans="1:4" x14ac:dyDescent="0.2">
      <c r="A1123" s="55">
        <v>1062</v>
      </c>
      <c r="B1123" s="1232">
        <f>'Expenditures 15-22'!K55</f>
        <v>715145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715145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71584</v>
      </c>
      <c r="C1127" s="14" t="s">
        <v>672</v>
      </c>
      <c r="D1127" s="14" t="str">
        <f t="shared" si="16"/>
        <v>Error?</v>
      </c>
    </row>
    <row r="1128" spans="1:4" x14ac:dyDescent="0.2">
      <c r="A1128" s="55">
        <v>1067</v>
      </c>
      <c r="B1128" s="1232">
        <f>'Expenditures 15-22'!K61</f>
        <v>617750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610950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1300284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1999</v>
      </c>
      <c r="C1142" s="14" t="s">
        <v>672</v>
      </c>
      <c r="D1142" s="14" t="str">
        <f t="shared" si="16"/>
        <v>Error?</v>
      </c>
    </row>
    <row r="1143" spans="1:4" x14ac:dyDescent="0.2">
      <c r="A1143" s="55">
        <v>1082</v>
      </c>
      <c r="B1143" s="1232">
        <f>'Expenditures 15-22'!K74</f>
        <v>2707515</v>
      </c>
      <c r="C1143" s="14" t="s">
        <v>672</v>
      </c>
      <c r="D1143" s="14" t="str">
        <f t="shared" si="16"/>
        <v>Error?</v>
      </c>
    </row>
    <row r="1144" spans="1:4" x14ac:dyDescent="0.2">
      <c r="A1144" s="55">
        <v>1083</v>
      </c>
      <c r="B1144" s="1232">
        <f>'Expenditures 15-22'!K75</f>
        <v>15805</v>
      </c>
      <c r="C1144" s="14" t="s">
        <v>672</v>
      </c>
      <c r="D1144" s="14" t="str">
        <f t="shared" si="16"/>
        <v>Error?</v>
      </c>
    </row>
    <row r="1145" spans="1:4" x14ac:dyDescent="0.2">
      <c r="A1145" s="55">
        <v>1084</v>
      </c>
      <c r="B1145" s="1232">
        <f>'Expenditures 15-22'!K102</f>
        <v>1701223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11163940</v>
      </c>
      <c r="C1152" s="14" t="s">
        <v>672</v>
      </c>
      <c r="D1152" s="14" t="str">
        <f t="shared" si="17"/>
        <v>Error?</v>
      </c>
    </row>
    <row r="1153" spans="1:4" x14ac:dyDescent="0.2">
      <c r="A1153" s="55">
        <v>1092</v>
      </c>
      <c r="B1153" s="1232">
        <f>'Expenditures 15-22'!K115</f>
        <v>-1078271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173574</v>
      </c>
      <c r="D1237" s="14" t="str">
        <f t="shared" si="18"/>
        <v>Error?</v>
      </c>
    </row>
    <row r="1238" spans="1:4" x14ac:dyDescent="0.2">
      <c r="A1238" s="83">
        <v>1177</v>
      </c>
      <c r="D1238" s="14" t="str">
        <f t="shared" si="18"/>
        <v>OK</v>
      </c>
    </row>
    <row r="1239" spans="1:4" x14ac:dyDescent="0.2">
      <c r="A1239" s="55">
        <v>1178</v>
      </c>
      <c r="B1239" s="1232">
        <f>'Expenditures 15-22'!E127</f>
        <v>173574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173574</v>
      </c>
      <c r="C1241" s="14" t="s">
        <v>672</v>
      </c>
      <c r="D1241" s="14" t="str">
        <f t="shared" si="18"/>
        <v>Error?</v>
      </c>
    </row>
    <row r="1242" spans="1:4" x14ac:dyDescent="0.2">
      <c r="A1242" s="55">
        <v>1181</v>
      </c>
      <c r="B1242" s="1232">
        <f>'Expenditures 15-22'!E150</f>
        <v>173574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203338</v>
      </c>
      <c r="D1245" s="14" t="str">
        <f t="shared" si="18"/>
        <v>Error?</v>
      </c>
    </row>
    <row r="1246" spans="1:4" x14ac:dyDescent="0.2">
      <c r="A1246" s="83">
        <v>1185</v>
      </c>
      <c r="D1246" s="14" t="str">
        <f t="shared" si="18"/>
        <v>OK</v>
      </c>
    </row>
    <row r="1247" spans="1:4" x14ac:dyDescent="0.2">
      <c r="A1247" s="55">
        <v>1186</v>
      </c>
      <c r="B1247" s="1232">
        <f>'Expenditures 15-22'!F127</f>
        <v>203338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203338</v>
      </c>
      <c r="C1249" s="14" t="s">
        <v>672</v>
      </c>
      <c r="D1249" s="14" t="str">
        <f t="shared" si="18"/>
        <v>Error?</v>
      </c>
    </row>
    <row r="1250" spans="1:4" x14ac:dyDescent="0.2">
      <c r="A1250" s="55">
        <v>1189</v>
      </c>
      <c r="B1250" s="1232">
        <f>'Expenditures 15-22'!F150</f>
        <v>203338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72299</v>
      </c>
      <c r="D1252" s="14" t="str">
        <f t="shared" si="18"/>
        <v>Error?</v>
      </c>
    </row>
    <row r="1253" spans="1:4" x14ac:dyDescent="0.2">
      <c r="A1253" s="55">
        <v>1192</v>
      </c>
      <c r="B1253" s="1232">
        <f>'Expenditures 15-22'!G124</f>
        <v>40954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113253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113253</v>
      </c>
      <c r="C1258" s="14" t="s">
        <v>672</v>
      </c>
      <c r="D1258" s="14" t="str">
        <f t="shared" si="18"/>
        <v>Error?</v>
      </c>
    </row>
    <row r="1259" spans="1:4" x14ac:dyDescent="0.2">
      <c r="A1259" s="55">
        <v>1198</v>
      </c>
      <c r="B1259" s="1232">
        <f>'Expenditures 15-22'!G150</f>
        <v>113253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72299</v>
      </c>
      <c r="C1275" s="14" t="s">
        <v>672</v>
      </c>
      <c r="D1275" s="14" t="str">
        <f t="shared" si="18"/>
        <v>Error?</v>
      </c>
    </row>
    <row r="1276" spans="1:4" x14ac:dyDescent="0.2">
      <c r="A1276" s="55">
        <v>1215</v>
      </c>
      <c r="B1276" s="1232">
        <f>'Expenditures 15-22'!K124</f>
        <v>417866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490165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490165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490165</v>
      </c>
      <c r="C1288" s="14" t="s">
        <v>672</v>
      </c>
      <c r="D1288" s="14" t="str">
        <f t="shared" si="19"/>
        <v>Error?</v>
      </c>
    </row>
    <row r="1289" spans="1:4" x14ac:dyDescent="0.2">
      <c r="A1289" s="55">
        <v>1228</v>
      </c>
      <c r="B1289" s="1232">
        <f>'Expenditures 15-22'!K151</f>
        <v>53190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15177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840000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855177</v>
      </c>
      <c r="C1317" s="14" t="s">
        <v>672</v>
      </c>
      <c r="D1317" s="14" t="str">
        <f t="shared" si="19"/>
        <v>Error?</v>
      </c>
    </row>
    <row r="1318" spans="1:4" x14ac:dyDescent="0.2">
      <c r="A1318" s="55">
        <v>1257</v>
      </c>
      <c r="B1318" s="1232">
        <f>'Expenditures 15-22'!H168</f>
        <v>855177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15177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840000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855177</v>
      </c>
      <c r="C1331" s="14" t="s">
        <v>672</v>
      </c>
      <c r="D1331" s="14" t="str">
        <f t="shared" si="19"/>
        <v>Error?</v>
      </c>
    </row>
    <row r="1332" spans="1:4" x14ac:dyDescent="0.2">
      <c r="A1332" s="55">
        <v>1271</v>
      </c>
      <c r="B1332" s="1232">
        <f>'Expenditures 15-22'!K168</f>
        <v>855177</v>
      </c>
      <c r="C1332" s="14" t="s">
        <v>672</v>
      </c>
      <c r="D1332" s="14" t="str">
        <f t="shared" si="19"/>
        <v>Error?</v>
      </c>
    </row>
    <row r="1333" spans="1:4" x14ac:dyDescent="0.2">
      <c r="A1333" s="55">
        <v>1272</v>
      </c>
      <c r="B1333" s="1232">
        <f>'Expenditures 15-22'!K169</f>
        <v>-165832</v>
      </c>
      <c r="C1333" s="14" t="s">
        <v>672</v>
      </c>
      <c r="D1333" s="14" t="str">
        <f t="shared" si="19"/>
        <v>Error?</v>
      </c>
    </row>
    <row r="1334" spans="1:4" x14ac:dyDescent="0.2">
      <c r="A1334" s="83">
        <v>1273</v>
      </c>
      <c r="D1334" s="14" t="str">
        <f t="shared" si="19"/>
        <v>OK</v>
      </c>
    </row>
    <row r="1335" spans="1:4" x14ac:dyDescent="0.2">
      <c r="A1335" s="55">
        <v>1274</v>
      </c>
      <c r="B1335" s="1232">
        <f>'Expenditures 15-22'!C176</f>
        <v>361802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361802</v>
      </c>
      <c r="C1339" s="14" t="s">
        <v>672</v>
      </c>
      <c r="D1339" s="14" t="str">
        <f t="shared" si="19"/>
        <v>Error?</v>
      </c>
    </row>
    <row r="1340" spans="1:4" x14ac:dyDescent="0.2">
      <c r="A1340" s="55">
        <v>1279</v>
      </c>
      <c r="B1340" s="1232">
        <f>'Expenditures 15-22'!C204</f>
        <v>361802</v>
      </c>
      <c r="C1340" s="14" t="s">
        <v>672</v>
      </c>
      <c r="D1340" s="14" t="str">
        <f t="shared" si="19"/>
        <v>Error?</v>
      </c>
    </row>
    <row r="1341" spans="1:4" x14ac:dyDescent="0.2">
      <c r="A1341" s="55">
        <v>1280</v>
      </c>
      <c r="B1341" s="1232">
        <f>'Expenditures 15-22'!D176</f>
        <v>38491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38491</v>
      </c>
      <c r="C1345" s="14" t="s">
        <v>672</v>
      </c>
      <c r="D1345" s="14" t="str">
        <f t="shared" si="20"/>
        <v>Error?</v>
      </c>
    </row>
    <row r="1346" spans="1:4" x14ac:dyDescent="0.2">
      <c r="A1346" s="55">
        <v>1285</v>
      </c>
      <c r="B1346" s="1232">
        <f>'Expenditures 15-22'!D204</f>
        <v>38491</v>
      </c>
      <c r="C1346" s="14" t="s">
        <v>672</v>
      </c>
      <c r="D1346" s="14" t="str">
        <f t="shared" si="20"/>
        <v>Error?</v>
      </c>
    </row>
    <row r="1347" spans="1:4" x14ac:dyDescent="0.2">
      <c r="A1347" s="55">
        <v>1286</v>
      </c>
      <c r="B1347" s="1232">
        <f>'Expenditures 15-22'!E176</f>
        <v>68242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68242</v>
      </c>
      <c r="C1351" s="14" t="s">
        <v>672</v>
      </c>
      <c r="D1351" s="14" t="str">
        <f t="shared" si="20"/>
        <v>Error?</v>
      </c>
    </row>
    <row r="1352" spans="1:4" x14ac:dyDescent="0.2">
      <c r="A1352" s="55">
        <v>1291</v>
      </c>
      <c r="B1352" s="1232">
        <f>'Expenditures 15-22'!E190</f>
        <v>85781</v>
      </c>
      <c r="C1352" s="14" t="s">
        <v>672</v>
      </c>
      <c r="D1352" s="14" t="str">
        <f t="shared" si="20"/>
        <v>Error?</v>
      </c>
    </row>
    <row r="1353" spans="1:4" x14ac:dyDescent="0.2">
      <c r="A1353" s="55">
        <v>1292</v>
      </c>
      <c r="B1353" s="1232">
        <f>'Expenditures 15-22'!E204</f>
        <v>154023</v>
      </c>
      <c r="C1353" s="14" t="s">
        <v>672</v>
      </c>
      <c r="D1353" s="14" t="str">
        <f t="shared" si="20"/>
        <v>Error?</v>
      </c>
    </row>
    <row r="1354" spans="1:4" x14ac:dyDescent="0.2">
      <c r="A1354" s="55">
        <v>1293</v>
      </c>
      <c r="B1354" s="1232">
        <f>'Expenditures 15-22'!F176</f>
        <v>52713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52713</v>
      </c>
      <c r="C1358" s="14" t="s">
        <v>672</v>
      </c>
      <c r="D1358" s="14" t="str">
        <f t="shared" si="20"/>
        <v>Error?</v>
      </c>
    </row>
    <row r="1359" spans="1:4" x14ac:dyDescent="0.2">
      <c r="A1359" s="55">
        <v>1298</v>
      </c>
      <c r="B1359" s="1232">
        <f>'Expenditures 15-22'!F204</f>
        <v>52713</v>
      </c>
      <c r="C1359" s="14" t="s">
        <v>672</v>
      </c>
      <c r="D1359" s="14" t="str">
        <f t="shared" si="20"/>
        <v>Error?</v>
      </c>
    </row>
    <row r="1360" spans="1:4" x14ac:dyDescent="0.2">
      <c r="A1360" s="55">
        <v>1299</v>
      </c>
      <c r="B1360" s="1232">
        <f>'Expenditures 15-22'!G176</f>
        <v>181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181</v>
      </c>
      <c r="C1364" s="14" t="s">
        <v>672</v>
      </c>
      <c r="D1364" s="14" t="str">
        <f t="shared" si="20"/>
        <v>Error?</v>
      </c>
    </row>
    <row r="1365" spans="1:4" x14ac:dyDescent="0.2">
      <c r="A1365" s="55">
        <v>1304</v>
      </c>
      <c r="B1365" s="1232">
        <f>'Expenditures 15-22'!G204</f>
        <v>181</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521429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521429</v>
      </c>
      <c r="C1381" s="14" t="s">
        <v>672</v>
      </c>
      <c r="D1381" s="14" t="str">
        <f t="shared" si="20"/>
        <v>Error?</v>
      </c>
    </row>
    <row r="1382" spans="1:4" x14ac:dyDescent="0.2">
      <c r="A1382" s="55">
        <v>1321</v>
      </c>
      <c r="B1382" s="1232">
        <f>'Expenditures 15-22'!K190</f>
        <v>85781</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607210</v>
      </c>
      <c r="C1388" s="14" t="s">
        <v>672</v>
      </c>
      <c r="D1388" s="14" t="str">
        <f t="shared" si="20"/>
        <v>Error?</v>
      </c>
    </row>
    <row r="1389" spans="1:4" x14ac:dyDescent="0.2">
      <c r="A1389" s="55">
        <v>1328</v>
      </c>
      <c r="B1389" s="1232">
        <f>'Expenditures 15-22'!K205</f>
        <v>-55479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33532</v>
      </c>
      <c r="D1407" s="14" t="str">
        <f t="shared" ref="D1407:D1470" si="21">IF(ISBLANK(B1407),"OK",IF(A1407-B1407=0,"OK","Error?"))</f>
        <v>Error?</v>
      </c>
    </row>
    <row r="1408" spans="1:4" x14ac:dyDescent="0.2">
      <c r="A1408" s="55">
        <v>1347</v>
      </c>
      <c r="B1408" s="1232">
        <f>'Expenditures 15-22'!D217</f>
        <v>5641</v>
      </c>
      <c r="D1408" s="14" t="str">
        <f t="shared" si="21"/>
        <v>Error?</v>
      </c>
    </row>
    <row r="1409" spans="1:4" x14ac:dyDescent="0.2">
      <c r="A1409" s="55">
        <v>1348</v>
      </c>
      <c r="B1409" s="1232">
        <f>'Expenditures 15-22'!D218</f>
        <v>22</v>
      </c>
      <c r="D1409" s="14" t="str">
        <f t="shared" si="21"/>
        <v>Error?</v>
      </c>
    </row>
    <row r="1410" spans="1:4" x14ac:dyDescent="0.2">
      <c r="A1410" s="55">
        <v>1349</v>
      </c>
      <c r="B1410" s="1232">
        <f>'Expenditures 15-22'!D223</f>
        <v>129810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1891</v>
      </c>
      <c r="D1412" s="14" t="str">
        <f t="shared" si="21"/>
        <v>Error?</v>
      </c>
    </row>
    <row r="1413" spans="1:4" x14ac:dyDescent="0.2">
      <c r="A1413" s="55">
        <v>1352</v>
      </c>
      <c r="B1413" s="1232">
        <f>'Expenditures 15-22'!D228</f>
        <v>12031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13922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4003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4003</v>
      </c>
      <c r="C1421" s="14" t="s">
        <v>672</v>
      </c>
      <c r="D1421" s="14" t="str">
        <f t="shared" si="21"/>
        <v>Error?</v>
      </c>
    </row>
    <row r="1422" spans="1:4" x14ac:dyDescent="0.2">
      <c r="A1422" s="55">
        <v>1361</v>
      </c>
      <c r="B1422" s="1232">
        <f>'Expenditures 15-22'!D239</f>
        <v>4401</v>
      </c>
      <c r="D1422" s="14" t="str">
        <f t="shared" si="21"/>
        <v>Error?</v>
      </c>
    </row>
    <row r="1423" spans="1:4" x14ac:dyDescent="0.2">
      <c r="A1423" s="55">
        <v>1362</v>
      </c>
      <c r="B1423" s="1232">
        <f>'Expenditures 15-22'!D240</f>
        <v>7542</v>
      </c>
      <c r="D1423" s="14" t="str">
        <f t="shared" si="21"/>
        <v>Error?</v>
      </c>
    </row>
    <row r="1424" spans="1:4" x14ac:dyDescent="0.2">
      <c r="A1424" s="55">
        <v>1363</v>
      </c>
      <c r="B1424" s="1232">
        <f>'Expenditures 15-22'!D251</f>
        <v>11943</v>
      </c>
      <c r="C1424" s="14" t="s">
        <v>672</v>
      </c>
      <c r="D1424" s="14" t="str">
        <f t="shared" si="21"/>
        <v>Error?</v>
      </c>
    </row>
    <row r="1425" spans="1:4" x14ac:dyDescent="0.2">
      <c r="A1425" s="55">
        <v>1364</v>
      </c>
      <c r="B1425" s="1232">
        <f>'Expenditures 15-22'!D253</f>
        <v>54347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54347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12466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82499</v>
      </c>
      <c r="D1431" s="14" t="str">
        <f t="shared" si="21"/>
        <v>Error?</v>
      </c>
    </row>
    <row r="1432" spans="1:4" x14ac:dyDescent="0.2">
      <c r="A1432" s="55">
        <v>1371</v>
      </c>
      <c r="B1432" s="1232">
        <f>'Expenditures 15-22'!D261</f>
        <v>69178</v>
      </c>
      <c r="D1432" s="14" t="str">
        <f t="shared" si="21"/>
        <v>Error?</v>
      </c>
    </row>
    <row r="1433" spans="1:4" x14ac:dyDescent="0.2">
      <c r="A1433" s="55">
        <v>1372</v>
      </c>
      <c r="B1433" s="1232">
        <f>'Expenditures 15-22'!D262</f>
        <v>38817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202960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287175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416985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33532</v>
      </c>
      <c r="C1471" s="14" t="s">
        <v>672</v>
      </c>
      <c r="D1471" s="14" t="str">
        <f t="shared" ref="D1471:D1534" si="22">IF(ISBLANK(B1471),"OK",IF(A1471-B1471=0,"OK","Error?"))</f>
        <v>Error?</v>
      </c>
    </row>
    <row r="1472" spans="1:4" x14ac:dyDescent="0.2">
      <c r="A1472" s="55">
        <v>1411</v>
      </c>
      <c r="B1472" s="1232">
        <f>'Expenditures 15-22'!K217</f>
        <v>5641</v>
      </c>
      <c r="C1472" s="14" t="s">
        <v>672</v>
      </c>
      <c r="D1472" s="14" t="str">
        <f t="shared" si="22"/>
        <v>Error?</v>
      </c>
    </row>
    <row r="1473" spans="1:4" x14ac:dyDescent="0.2">
      <c r="A1473" s="55">
        <v>1412</v>
      </c>
      <c r="B1473" s="1232">
        <f>'Expenditures 15-22'!K218</f>
        <v>22</v>
      </c>
      <c r="C1473" s="14" t="s">
        <v>672</v>
      </c>
      <c r="D1473" s="14" t="str">
        <f t="shared" si="22"/>
        <v>Error?</v>
      </c>
    </row>
    <row r="1474" spans="1:4" x14ac:dyDescent="0.2">
      <c r="A1474" s="55">
        <v>1413</v>
      </c>
      <c r="B1474" s="1232">
        <f>'Expenditures 15-22'!K223</f>
        <v>129810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1891</v>
      </c>
      <c r="C1476" s="14" t="s">
        <v>672</v>
      </c>
      <c r="D1476" s="14" t="str">
        <f t="shared" si="22"/>
        <v>Error?</v>
      </c>
    </row>
    <row r="1477" spans="1:4" x14ac:dyDescent="0.2">
      <c r="A1477" s="55">
        <v>1416</v>
      </c>
      <c r="B1477" s="1232">
        <f>'Expenditures 15-22'!K228</f>
        <v>12031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13922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4003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4003</v>
      </c>
      <c r="C1485" s="14" t="s">
        <v>672</v>
      </c>
      <c r="D1485" s="14" t="str">
        <f t="shared" si="22"/>
        <v>Error?</v>
      </c>
    </row>
    <row r="1486" spans="1:4" x14ac:dyDescent="0.2">
      <c r="A1486" s="55">
        <v>1425</v>
      </c>
      <c r="B1486" s="1232">
        <f>'Expenditures 15-22'!K239</f>
        <v>4401</v>
      </c>
      <c r="C1486" s="14" t="s">
        <v>672</v>
      </c>
      <c r="D1486" s="14" t="str">
        <f t="shared" si="22"/>
        <v>Error?</v>
      </c>
    </row>
    <row r="1487" spans="1:4" x14ac:dyDescent="0.2">
      <c r="A1487" s="55">
        <v>1426</v>
      </c>
      <c r="B1487" s="1232">
        <f>'Expenditures 15-22'!K240</f>
        <v>7542</v>
      </c>
      <c r="C1487" s="14" t="s">
        <v>672</v>
      </c>
      <c r="D1487" s="14" t="str">
        <f t="shared" si="22"/>
        <v>Error?</v>
      </c>
    </row>
    <row r="1488" spans="1:4" x14ac:dyDescent="0.2">
      <c r="A1488" s="55">
        <v>1427</v>
      </c>
      <c r="B1488" s="1232">
        <f>'Expenditures 15-22'!K251</f>
        <v>11943</v>
      </c>
      <c r="C1488" s="14" t="s">
        <v>672</v>
      </c>
      <c r="D1488" s="14" t="str">
        <f t="shared" si="22"/>
        <v>Error?</v>
      </c>
    </row>
    <row r="1489" spans="1:4" x14ac:dyDescent="0.2">
      <c r="A1489" s="55">
        <v>1428</v>
      </c>
      <c r="B1489" s="1232">
        <f>'Expenditures 15-22'!K253</f>
        <v>54347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54347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12466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82499</v>
      </c>
      <c r="C1495" s="14" t="s">
        <v>672</v>
      </c>
      <c r="D1495" s="14" t="str">
        <f t="shared" si="22"/>
        <v>Error?</v>
      </c>
    </row>
    <row r="1496" spans="1:4" x14ac:dyDescent="0.2">
      <c r="A1496" s="55">
        <v>1435</v>
      </c>
      <c r="B1496" s="1232">
        <f>'Expenditures 15-22'!K261</f>
        <v>69178</v>
      </c>
      <c r="C1496" s="14" t="s">
        <v>672</v>
      </c>
      <c r="D1496" s="14" t="str">
        <f t="shared" si="22"/>
        <v>Error?</v>
      </c>
    </row>
    <row r="1497" spans="1:4" x14ac:dyDescent="0.2">
      <c r="A1497" s="55">
        <v>1436</v>
      </c>
      <c r="B1497" s="1232">
        <f>'Expenditures 15-22'!K262</f>
        <v>38817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202960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287175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416985</v>
      </c>
      <c r="C1517" s="14" t="s">
        <v>672</v>
      </c>
      <c r="D1517" s="14" t="str">
        <f t="shared" si="22"/>
        <v>Error?</v>
      </c>
    </row>
    <row r="1518" spans="1:4" x14ac:dyDescent="0.2">
      <c r="A1518" s="55">
        <v>1457</v>
      </c>
      <c r="B1518" s="1232">
        <f>'Expenditures 15-22'!K289</f>
        <v>-67482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514880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211874</v>
      </c>
      <c r="C1630" s="14" t="s">
        <v>672</v>
      </c>
      <c r="D1630" s="14" t="str">
        <f t="shared" si="24"/>
        <v>Error?</v>
      </c>
    </row>
    <row r="1631" spans="1:4" x14ac:dyDescent="0.2">
      <c r="A1631" s="55">
        <v>1570</v>
      </c>
      <c r="B1631" s="1232">
        <f>'Acct Summary 7-8'!D79</f>
        <v>1856684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1910121</v>
      </c>
      <c r="C1644" s="14" t="s">
        <v>672</v>
      </c>
      <c r="D1644" s="14" t="str">
        <f t="shared" si="24"/>
        <v>Error?</v>
      </c>
    </row>
    <row r="1645" spans="1:4" x14ac:dyDescent="0.2">
      <c r="A1645" s="55">
        <v>1584</v>
      </c>
      <c r="B1645" s="1232">
        <f>'Acct Summary 7-8'!E79</f>
        <v>178840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13008</v>
      </c>
      <c r="C1658" s="14" t="s">
        <v>672</v>
      </c>
      <c r="D1658" s="14" t="str">
        <f t="shared" si="24"/>
        <v>Error?</v>
      </c>
    </row>
    <row r="1659" spans="1:4" x14ac:dyDescent="0.2">
      <c r="A1659" s="55">
        <v>1598</v>
      </c>
      <c r="B1659" s="1232">
        <f>'Acct Summary 7-8'!F79</f>
        <v>289224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233745</v>
      </c>
      <c r="C1672" s="14" t="s">
        <v>672</v>
      </c>
      <c r="D1672" s="14" t="str">
        <f t="shared" si="25"/>
        <v>Error?</v>
      </c>
    </row>
    <row r="1673" spans="1:4" x14ac:dyDescent="0.2">
      <c r="A1673" s="55">
        <v>1612</v>
      </c>
      <c r="B1673" s="1232">
        <f>'Acct Summary 7-8'!G79</f>
        <v>107870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40388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2214853</v>
      </c>
      <c r="C1744" s="14" t="s">
        <v>672</v>
      </c>
      <c r="D1744" s="14" t="str">
        <f t="shared" si="26"/>
        <v>Error?</v>
      </c>
    </row>
    <row r="1745" spans="1:5" x14ac:dyDescent="0.2">
      <c r="A1745" s="55">
        <v>1684</v>
      </c>
      <c r="B1745" s="1232">
        <f>'Tax Sched 24'!B5</f>
        <v>503374</v>
      </c>
      <c r="C1745" s="14" t="s">
        <v>672</v>
      </c>
      <c r="D1745" s="14" t="str">
        <f t="shared" si="26"/>
        <v>Error?</v>
      </c>
    </row>
    <row r="1746" spans="1:5" x14ac:dyDescent="0.2">
      <c r="A1746" s="55">
        <v>1685</v>
      </c>
      <c r="B1746" s="1232">
        <f>'Tax Sched 24'!B6</f>
        <v>689213</v>
      </c>
      <c r="C1746" s="14" t="s">
        <v>672</v>
      </c>
      <c r="D1746" s="14" t="str">
        <f t="shared" si="26"/>
        <v>Error?</v>
      </c>
    </row>
    <row r="1747" spans="1:5" x14ac:dyDescent="0.2">
      <c r="A1747" s="55">
        <v>1686</v>
      </c>
      <c r="B1747" s="1232">
        <f>'Tax Sched 24'!B7</f>
        <v>201351</v>
      </c>
      <c r="C1747" s="14" t="s">
        <v>672</v>
      </c>
      <c r="D1747" s="14" t="str">
        <f t="shared" si="26"/>
        <v>Error?</v>
      </c>
    </row>
    <row r="1748" spans="1:5" x14ac:dyDescent="0.2">
      <c r="A1748" s="55">
        <v>1687</v>
      </c>
      <c r="B1748" s="1232">
        <f>'Tax Sched 24'!B8</f>
        <v>119670</v>
      </c>
      <c r="C1748" s="14" t="s">
        <v>672</v>
      </c>
      <c r="D1748" s="14" t="str">
        <f t="shared" si="26"/>
        <v>Error?</v>
      </c>
    </row>
    <row r="1749" spans="1:5" x14ac:dyDescent="0.2">
      <c r="A1749" s="55">
        <v>1688</v>
      </c>
      <c r="B1749" s="1232">
        <f>'Tax Sched 24'!B10</f>
        <v>50339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698019</v>
      </c>
      <c r="C1752" s="14" t="s">
        <v>672</v>
      </c>
      <c r="D1752" s="14" t="str">
        <f t="shared" si="26"/>
        <v>Error?</v>
      </c>
    </row>
    <row r="1753" spans="1:5" x14ac:dyDescent="0.2">
      <c r="A1753" s="55">
        <v>1692</v>
      </c>
      <c r="B1753" s="1232">
        <f>'Tax Sched 24'!B12</f>
        <v>50338</v>
      </c>
      <c r="C1753" s="14" t="s">
        <v>672</v>
      </c>
      <c r="D1753" s="14" t="str">
        <f t="shared" si="26"/>
        <v>Error?</v>
      </c>
    </row>
    <row r="1754" spans="1:5" x14ac:dyDescent="0.2">
      <c r="A1754" s="55">
        <v>1693</v>
      </c>
      <c r="B1754" s="1232">
        <f>'Tax Sched 24'!B14</f>
        <v>40270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4737435</v>
      </c>
      <c r="C1759" s="14" t="s">
        <v>672</v>
      </c>
      <c r="D1759" s="14" t="str">
        <f t="shared" si="26"/>
        <v>Error?</v>
      </c>
    </row>
    <row r="1760" spans="1:5" x14ac:dyDescent="0.2">
      <c r="A1760" s="55">
        <v>1699</v>
      </c>
      <c r="B1760" s="1232">
        <f>'Tax Sched 24'!D4</f>
        <v>2214853</v>
      </c>
      <c r="C1760" s="14" t="s">
        <v>672</v>
      </c>
      <c r="D1760" s="14" t="str">
        <f t="shared" si="26"/>
        <v>Error?</v>
      </c>
    </row>
    <row r="1761" spans="1:5" x14ac:dyDescent="0.2">
      <c r="A1761" s="55">
        <v>1700</v>
      </c>
      <c r="B1761" s="1232">
        <f>'Tax Sched 24'!D5</f>
        <v>503374</v>
      </c>
      <c r="C1761" s="14" t="s">
        <v>672</v>
      </c>
      <c r="D1761" s="14" t="str">
        <f t="shared" si="26"/>
        <v>Error?</v>
      </c>
    </row>
    <row r="1762" spans="1:5" s="80" customFormat="1" x14ac:dyDescent="0.2">
      <c r="A1762" s="55">
        <v>1701</v>
      </c>
      <c r="B1762" s="1232">
        <f>'Tax Sched 24'!D6</f>
        <v>689213</v>
      </c>
      <c r="C1762" s="14" t="s">
        <v>672</v>
      </c>
      <c r="D1762" s="14" t="str">
        <f t="shared" si="26"/>
        <v>Error?</v>
      </c>
      <c r="E1762" s="81"/>
    </row>
    <row r="1763" spans="1:5" x14ac:dyDescent="0.2">
      <c r="A1763" s="55">
        <v>1702</v>
      </c>
      <c r="B1763" s="1232">
        <f>'Tax Sched 24'!D7</f>
        <v>201351</v>
      </c>
      <c r="C1763" s="14" t="s">
        <v>672</v>
      </c>
      <c r="D1763" s="14" t="str">
        <f t="shared" si="26"/>
        <v>Error?</v>
      </c>
    </row>
    <row r="1764" spans="1:5" x14ac:dyDescent="0.2">
      <c r="A1764" s="55">
        <v>1703</v>
      </c>
      <c r="B1764" s="1232">
        <f>'Tax Sched 24'!D8</f>
        <v>119670</v>
      </c>
      <c r="C1764" s="14" t="s">
        <v>672</v>
      </c>
      <c r="D1764" s="14" t="str">
        <f t="shared" si="26"/>
        <v>Error?</v>
      </c>
    </row>
    <row r="1765" spans="1:5" x14ac:dyDescent="0.2">
      <c r="A1765" s="55">
        <v>1704</v>
      </c>
      <c r="B1765" s="1232">
        <f>'Tax Sched 24'!D10</f>
        <v>50339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698019</v>
      </c>
      <c r="C1768" s="14" t="s">
        <v>672</v>
      </c>
      <c r="D1768" s="14" t="str">
        <f t="shared" si="26"/>
        <v>Error?</v>
      </c>
    </row>
    <row r="1769" spans="1:5" x14ac:dyDescent="0.2">
      <c r="A1769" s="55">
        <v>1708</v>
      </c>
      <c r="B1769" s="1232">
        <f>'Tax Sched 24'!D12</f>
        <v>50338</v>
      </c>
      <c r="C1769" s="14" t="s">
        <v>672</v>
      </c>
      <c r="D1769" s="14" t="str">
        <f t="shared" si="26"/>
        <v>Error?</v>
      </c>
    </row>
    <row r="1770" spans="1:5" x14ac:dyDescent="0.2">
      <c r="A1770" s="55">
        <v>1709</v>
      </c>
      <c r="B1770" s="1232">
        <f>'Tax Sched 24'!D14</f>
        <v>40270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4737435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2802451</v>
      </c>
      <c r="C1792" s="14" t="s">
        <v>672</v>
      </c>
      <c r="D1792" s="14" t="str">
        <f t="shared" si="27"/>
        <v>Error?</v>
      </c>
    </row>
    <row r="1793" spans="1:4" x14ac:dyDescent="0.2">
      <c r="A1793" s="55">
        <v>1732</v>
      </c>
      <c r="B1793" s="1232">
        <f>'Tax Sched 24'!F5</f>
        <v>637433</v>
      </c>
      <c r="C1793" s="14" t="s">
        <v>672</v>
      </c>
      <c r="D1793" s="14" t="str">
        <f t="shared" si="27"/>
        <v>Error?</v>
      </c>
    </row>
    <row r="1794" spans="1:4" x14ac:dyDescent="0.2">
      <c r="A1794" s="55">
        <v>1733</v>
      </c>
      <c r="B1794" s="1232">
        <f>'Tax Sched 24'!F6</f>
        <v>858469</v>
      </c>
      <c r="C1794" s="14" t="s">
        <v>672</v>
      </c>
      <c r="D1794" s="14" t="str">
        <f t="shared" si="27"/>
        <v>Error?</v>
      </c>
    </row>
    <row r="1795" spans="1:4" x14ac:dyDescent="0.2">
      <c r="A1795" s="55">
        <v>1734</v>
      </c>
      <c r="B1795" s="1232">
        <f>'Tax Sched 24'!F7</f>
        <v>254973</v>
      </c>
      <c r="C1795" s="14" t="s">
        <v>672</v>
      </c>
      <c r="D1795" s="14" t="str">
        <f t="shared" si="27"/>
        <v>Error?</v>
      </c>
    </row>
    <row r="1796" spans="1:4" x14ac:dyDescent="0.2">
      <c r="A1796" s="55">
        <v>1735</v>
      </c>
      <c r="B1796" s="1232">
        <f>'Tax Sched 24'!F8</f>
        <v>225001</v>
      </c>
      <c r="C1796" s="14" t="s">
        <v>672</v>
      </c>
      <c r="D1796" s="14" t="str">
        <f t="shared" si="27"/>
        <v>Error?</v>
      </c>
    </row>
    <row r="1797" spans="1:4" x14ac:dyDescent="0.2">
      <c r="A1797" s="55">
        <v>1736</v>
      </c>
      <c r="B1797" s="1232">
        <f>'Tax Sched 24'!F10</f>
        <v>63743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826011</v>
      </c>
      <c r="C1800" s="14" t="s">
        <v>672</v>
      </c>
      <c r="D1800" s="14" t="str">
        <f t="shared" si="27"/>
        <v>Error?</v>
      </c>
    </row>
    <row r="1801" spans="1:4" x14ac:dyDescent="0.2">
      <c r="A1801" s="55">
        <v>1740</v>
      </c>
      <c r="B1801" s="1232">
        <f>'Tax Sched 24'!F12</f>
        <v>63743</v>
      </c>
      <c r="C1801" s="14" t="s">
        <v>672</v>
      </c>
      <c r="D1801" s="14" t="str">
        <f t="shared" si="27"/>
        <v>Error?</v>
      </c>
    </row>
    <row r="1802" spans="1:4" x14ac:dyDescent="0.2">
      <c r="A1802" s="55">
        <v>1741</v>
      </c>
      <c r="B1802" s="1232">
        <f>'Tax Sched 24'!F14</f>
        <v>50995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2802451</v>
      </c>
      <c r="D1808" s="14" t="str">
        <f t="shared" si="27"/>
        <v>Error?</v>
      </c>
    </row>
    <row r="1809" spans="1:4" x14ac:dyDescent="0.2">
      <c r="A1809" s="55">
        <v>1748</v>
      </c>
      <c r="B1809" s="1232">
        <f>'Tax Sched 24'!E5</f>
        <v>637433</v>
      </c>
      <c r="D1809" s="14" t="str">
        <f t="shared" si="27"/>
        <v>Error?</v>
      </c>
    </row>
    <row r="1810" spans="1:4" x14ac:dyDescent="0.2">
      <c r="A1810" s="55">
        <v>1749</v>
      </c>
      <c r="B1810" s="1232">
        <f>'Tax Sched 24'!E6</f>
        <v>858469</v>
      </c>
      <c r="D1810" s="14" t="str">
        <f t="shared" si="27"/>
        <v>Error?</v>
      </c>
    </row>
    <row r="1811" spans="1:4" x14ac:dyDescent="0.2">
      <c r="A1811" s="55">
        <v>1750</v>
      </c>
      <c r="B1811" s="1232">
        <f>'Tax Sched 24'!E7</f>
        <v>254973</v>
      </c>
      <c r="D1811" s="14" t="str">
        <f t="shared" si="27"/>
        <v>Error?</v>
      </c>
    </row>
    <row r="1812" spans="1:4" x14ac:dyDescent="0.2">
      <c r="A1812" s="55">
        <v>1751</v>
      </c>
      <c r="B1812" s="1232">
        <f>'Tax Sched 24'!E8</f>
        <v>225001</v>
      </c>
      <c r="D1812" s="14" t="str">
        <f t="shared" si="27"/>
        <v>Error?</v>
      </c>
    </row>
    <row r="1813" spans="1:4" x14ac:dyDescent="0.2">
      <c r="A1813" s="55">
        <v>1752</v>
      </c>
      <c r="B1813" s="1232">
        <f>'Tax Sched 24'!E10</f>
        <v>63743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826011</v>
      </c>
      <c r="D1816" s="14" t="str">
        <f t="shared" si="27"/>
        <v>Error?</v>
      </c>
    </row>
    <row r="1817" spans="1:4" x14ac:dyDescent="0.2">
      <c r="A1817" s="55">
        <v>1756</v>
      </c>
      <c r="B1817" s="1232">
        <f>'Tax Sched 24'!E12</f>
        <v>63743</v>
      </c>
      <c r="D1817" s="14" t="str">
        <f t="shared" si="27"/>
        <v>Error?</v>
      </c>
    </row>
    <row r="1818" spans="1:4" x14ac:dyDescent="0.2">
      <c r="A1818" s="55">
        <v>1757</v>
      </c>
      <c r="B1818" s="1232">
        <f>'Tax Sched 24'!E14</f>
        <v>50995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6071563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40270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40270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40270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464780</v>
      </c>
      <c r="D2008" s="14" t="str">
        <f t="shared" si="30"/>
        <v>Error?</v>
      </c>
    </row>
    <row r="2009" spans="1:4" x14ac:dyDescent="0.2">
      <c r="A2009" s="55">
        <v>1948</v>
      </c>
      <c r="B2009" s="1232">
        <f>'Cap Outlay Deprec 27'!C8</f>
        <v>21225111</v>
      </c>
      <c r="D2009" s="14" t="str">
        <f t="shared" si="30"/>
        <v>Error?</v>
      </c>
    </row>
    <row r="2010" spans="1:4" x14ac:dyDescent="0.2">
      <c r="A2010" s="55">
        <v>1949</v>
      </c>
      <c r="B2010" s="1232">
        <f>'Cap Outlay Deprec 27'!C10</f>
        <v>3386736</v>
      </c>
      <c r="D2010" s="14" t="str">
        <f t="shared" si="30"/>
        <v>Error?</v>
      </c>
    </row>
    <row r="2011" spans="1:4" x14ac:dyDescent="0.2">
      <c r="A2011" s="55">
        <v>1950</v>
      </c>
      <c r="B2011" s="1232">
        <f>'Cap Outlay Deprec 27'!C12</f>
        <v>146340</v>
      </c>
      <c r="D2011" s="14" t="str">
        <f t="shared" si="30"/>
        <v>Error?</v>
      </c>
    </row>
    <row r="2012" spans="1:4" x14ac:dyDescent="0.2">
      <c r="A2012" s="55">
        <v>1951</v>
      </c>
      <c r="B2012" s="1232">
        <f>'Cap Outlay Deprec 27'!C13</f>
        <v>590182</v>
      </c>
      <c r="D2012" s="14" t="str">
        <f t="shared" si="30"/>
        <v>Error?</v>
      </c>
    </row>
    <row r="2013" spans="1:4" x14ac:dyDescent="0.2">
      <c r="A2013" s="55">
        <v>1952</v>
      </c>
      <c r="B2013" s="1232">
        <f>'Cap Outlay Deprec 27'!C16</f>
        <v>25826995</v>
      </c>
      <c r="C2013" s="14" t="s">
        <v>672</v>
      </c>
      <c r="D2013" s="14" t="str">
        <f t="shared" si="30"/>
        <v>Error?</v>
      </c>
    </row>
    <row r="2014" spans="1:4" x14ac:dyDescent="0.2">
      <c r="A2014" s="55">
        <v>1953</v>
      </c>
      <c r="B2014" s="1232">
        <f>'Cap Outlay Deprec 27'!D5</f>
        <v>73299</v>
      </c>
      <c r="D2014" s="14" t="str">
        <f t="shared" si="30"/>
        <v>Error?</v>
      </c>
    </row>
    <row r="2015" spans="1:4" x14ac:dyDescent="0.2">
      <c r="A2015" s="55">
        <v>1954</v>
      </c>
      <c r="B2015" s="1232">
        <f>'Cap Outlay Deprec 27'!D8</f>
        <v>327160</v>
      </c>
      <c r="D2015" s="14" t="str">
        <f t="shared" si="30"/>
        <v>Error?</v>
      </c>
    </row>
    <row r="2016" spans="1:4" x14ac:dyDescent="0.2">
      <c r="A2016" s="55">
        <v>1955</v>
      </c>
      <c r="B2016" s="1232">
        <f>'Cap Outlay Deprec 27'!D10</f>
        <v>277760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22500</v>
      </c>
      <c r="D2018" s="14" t="str">
        <f t="shared" si="30"/>
        <v>Error?</v>
      </c>
    </row>
    <row r="2019" spans="1:4" x14ac:dyDescent="0.2">
      <c r="A2019" s="55">
        <v>1958</v>
      </c>
      <c r="B2019" s="1232">
        <f>'Cap Outlay Deprec 27'!D16</f>
        <v>729333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1000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14846</v>
      </c>
      <c r="C2025" s="14" t="s">
        <v>672</v>
      </c>
      <c r="D2025" s="14" t="str">
        <f t="shared" si="30"/>
        <v>Error?</v>
      </c>
    </row>
    <row r="2026" spans="1:4" x14ac:dyDescent="0.2">
      <c r="A2026" s="55">
        <v>1965</v>
      </c>
      <c r="B2026" s="1232">
        <f>'Cap Outlay Deprec 27'!F5</f>
        <v>538079</v>
      </c>
      <c r="C2026" s="14" t="s">
        <v>672</v>
      </c>
      <c r="D2026" s="14" t="str">
        <f t="shared" si="30"/>
        <v>Error?</v>
      </c>
    </row>
    <row r="2027" spans="1:4" x14ac:dyDescent="0.2">
      <c r="A2027" s="55">
        <v>1966</v>
      </c>
      <c r="B2027" s="1232">
        <f>'Cap Outlay Deprec 27'!F8</f>
        <v>21551271</v>
      </c>
      <c r="C2027" s="14" t="s">
        <v>672</v>
      </c>
      <c r="D2027" s="14" t="str">
        <f t="shared" si="30"/>
        <v>Error?</v>
      </c>
    </row>
    <row r="2028" spans="1:4" x14ac:dyDescent="0.2">
      <c r="A2028" s="55">
        <v>1967</v>
      </c>
      <c r="B2028" s="1232">
        <f>'Cap Outlay Deprec 27'!F10</f>
        <v>3664496</v>
      </c>
      <c r="C2028" s="14" t="s">
        <v>672</v>
      </c>
      <c r="D2028" s="14" t="str">
        <f t="shared" si="30"/>
        <v>Error?</v>
      </c>
    </row>
    <row r="2029" spans="1:4" x14ac:dyDescent="0.2">
      <c r="A2029" s="55">
        <v>1968</v>
      </c>
      <c r="B2029" s="1232">
        <f>'Cap Outlay Deprec 27'!F12</f>
        <v>146340</v>
      </c>
      <c r="C2029" s="14" t="s">
        <v>672</v>
      </c>
      <c r="D2029" s="14" t="str">
        <f t="shared" si="30"/>
        <v>Error?</v>
      </c>
    </row>
    <row r="2030" spans="1:4" x14ac:dyDescent="0.2">
      <c r="A2030" s="55">
        <v>1969</v>
      </c>
      <c r="B2030" s="1232">
        <f>'Cap Outlay Deprec 27'!F13</f>
        <v>612682</v>
      </c>
      <c r="C2030" s="14" t="s">
        <v>672</v>
      </c>
      <c r="D2030" s="14" t="str">
        <f t="shared" si="30"/>
        <v>Error?</v>
      </c>
    </row>
    <row r="2031" spans="1:4" x14ac:dyDescent="0.2">
      <c r="A2031" s="55">
        <v>1970</v>
      </c>
      <c r="B2031" s="1232">
        <f>'Cap Outlay Deprec 27'!F16</f>
        <v>26541482</v>
      </c>
      <c r="C2031" s="14" t="s">
        <v>672</v>
      </c>
      <c r="D2031" s="14" t="str">
        <f t="shared" si="30"/>
        <v>Error?</v>
      </c>
    </row>
    <row r="2032" spans="1:4" x14ac:dyDescent="0.2">
      <c r="A2032" s="83">
        <v>1971</v>
      </c>
      <c r="D2032" s="14" t="str">
        <f t="shared" si="30"/>
        <v>OK</v>
      </c>
    </row>
    <row r="2033" spans="1:4" x14ac:dyDescent="0.2">
      <c r="A2033" s="55">
        <v>1972</v>
      </c>
      <c r="B2033" s="1232">
        <f>'Cap Outlay Deprec 27'!H8</f>
        <v>6632792</v>
      </c>
      <c r="D2033" s="14" t="str">
        <f t="shared" si="30"/>
        <v>Error?</v>
      </c>
    </row>
    <row r="2034" spans="1:4" x14ac:dyDescent="0.2">
      <c r="A2034" s="55">
        <v>1973</v>
      </c>
      <c r="B2034" s="1232">
        <f>'Cap Outlay Deprec 27'!H10</f>
        <v>1789420</v>
      </c>
      <c r="D2034" s="14" t="str">
        <f t="shared" si="30"/>
        <v>Error?</v>
      </c>
    </row>
    <row r="2035" spans="1:4" x14ac:dyDescent="0.2">
      <c r="A2035" s="55">
        <v>1974</v>
      </c>
      <c r="B2035" s="1232">
        <f>'Cap Outlay Deprec 27'!H12</f>
        <v>141287</v>
      </c>
      <c r="D2035" s="14" t="str">
        <f t="shared" si="30"/>
        <v>Error?</v>
      </c>
    </row>
    <row r="2036" spans="1:4" x14ac:dyDescent="0.2">
      <c r="A2036" s="55">
        <v>1975</v>
      </c>
      <c r="B2036" s="1232">
        <f>'Cap Outlay Deprec 27'!H13</f>
        <v>455522</v>
      </c>
      <c r="D2036" s="14" t="str">
        <f t="shared" si="30"/>
        <v>Error?</v>
      </c>
    </row>
    <row r="2037" spans="1:4" x14ac:dyDescent="0.2">
      <c r="A2037" s="55">
        <v>1976</v>
      </c>
      <c r="B2037" s="1232">
        <f>'Cap Outlay Deprec 27'!H16</f>
        <v>9019021</v>
      </c>
      <c r="C2037" s="14" t="s">
        <v>672</v>
      </c>
      <c r="D2037" s="14" t="str">
        <f t="shared" si="30"/>
        <v>Error?</v>
      </c>
    </row>
    <row r="2038" spans="1:4" x14ac:dyDescent="0.2">
      <c r="A2038" s="83">
        <v>1977</v>
      </c>
      <c r="D2038" s="14" t="str">
        <f t="shared" si="30"/>
        <v>OK</v>
      </c>
    </row>
    <row r="2039" spans="1:4" x14ac:dyDescent="0.2">
      <c r="A2039" s="55">
        <v>1978</v>
      </c>
      <c r="B2039" s="1232">
        <f>'Cap Outlay Deprec 27'!I8</f>
        <v>251709</v>
      </c>
      <c r="D2039" s="14" t="str">
        <f t="shared" si="30"/>
        <v>Error?</v>
      </c>
    </row>
    <row r="2040" spans="1:4" x14ac:dyDescent="0.2">
      <c r="A2040" s="55">
        <v>1979</v>
      </c>
      <c r="B2040" s="1232">
        <f>'Cap Outlay Deprec 27'!I10</f>
        <v>177101</v>
      </c>
      <c r="D2040" s="14" t="str">
        <f t="shared" si="30"/>
        <v>Error?</v>
      </c>
    </row>
    <row r="2041" spans="1:4" x14ac:dyDescent="0.2">
      <c r="A2041" s="55">
        <v>1980</v>
      </c>
      <c r="B2041" s="1232">
        <f>'Cap Outlay Deprec 27'!I12</f>
        <v>5053</v>
      </c>
      <c r="D2041" s="14" t="str">
        <f t="shared" si="30"/>
        <v>Error?</v>
      </c>
    </row>
    <row r="2042" spans="1:4" x14ac:dyDescent="0.2">
      <c r="A2042" s="55">
        <v>1981</v>
      </c>
      <c r="B2042" s="1232">
        <f>'Cap Outlay Deprec 27'!I13</f>
        <v>31805</v>
      </c>
      <c r="D2042" s="14" t="str">
        <f t="shared" si="30"/>
        <v>Error?</v>
      </c>
    </row>
    <row r="2043" spans="1:4" x14ac:dyDescent="0.2">
      <c r="A2043" s="55">
        <v>1982</v>
      </c>
      <c r="B2043" s="1232">
        <f>'Cap Outlay Deprec 27'!I16</f>
        <v>465668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6884501</v>
      </c>
      <c r="C2051" s="14" t="s">
        <v>672</v>
      </c>
      <c r="D2051" s="14" t="str">
        <f t="shared" si="31"/>
        <v>Error?</v>
      </c>
    </row>
    <row r="2052" spans="1:4" x14ac:dyDescent="0.2">
      <c r="A2052" s="55">
        <v>1991</v>
      </c>
      <c r="B2052" s="1232">
        <f>'Cap Outlay Deprec 27'!K10</f>
        <v>1966521</v>
      </c>
      <c r="C2052" s="14" t="s">
        <v>672</v>
      </c>
      <c r="D2052" s="14" t="str">
        <f t="shared" si="31"/>
        <v>Error?</v>
      </c>
    </row>
    <row r="2053" spans="1:4" x14ac:dyDescent="0.2">
      <c r="A2053" s="55">
        <v>1992</v>
      </c>
      <c r="B2053" s="1232">
        <f>'Cap Outlay Deprec 27'!K12</f>
        <v>146340</v>
      </c>
      <c r="C2053" s="14" t="s">
        <v>672</v>
      </c>
      <c r="D2053" s="14" t="str">
        <f t="shared" si="31"/>
        <v>Error?</v>
      </c>
    </row>
    <row r="2054" spans="1:4" x14ac:dyDescent="0.2">
      <c r="A2054" s="55">
        <v>1993</v>
      </c>
      <c r="B2054" s="1232">
        <f>'Cap Outlay Deprec 27'!K13</f>
        <v>487327</v>
      </c>
      <c r="C2054" s="14" t="s">
        <v>672</v>
      </c>
      <c r="D2054" s="14" t="str">
        <f t="shared" si="31"/>
        <v>Error?</v>
      </c>
    </row>
    <row r="2055" spans="1:4" x14ac:dyDescent="0.2">
      <c r="A2055" s="55">
        <v>1994</v>
      </c>
      <c r="B2055" s="1232">
        <f>'Cap Outlay Deprec 27'!K16</f>
        <v>9484689</v>
      </c>
      <c r="C2055" s="14" t="s">
        <v>672</v>
      </c>
      <c r="D2055" s="14" t="str">
        <f t="shared" si="31"/>
        <v>Error?</v>
      </c>
    </row>
    <row r="2056" spans="1:4" x14ac:dyDescent="0.2">
      <c r="A2056" s="55">
        <v>1995</v>
      </c>
      <c r="B2056" s="1232">
        <f>'Cap Outlay Deprec 27'!L5</f>
        <v>538079</v>
      </c>
      <c r="C2056" s="14" t="s">
        <v>672</v>
      </c>
      <c r="D2056" s="14" t="str">
        <f t="shared" si="31"/>
        <v>Error?</v>
      </c>
    </row>
    <row r="2057" spans="1:4" x14ac:dyDescent="0.2">
      <c r="A2057" s="55">
        <v>1996</v>
      </c>
      <c r="B2057" s="1232">
        <f>'Cap Outlay Deprec 27'!L8</f>
        <v>14666770</v>
      </c>
      <c r="C2057" s="14" t="s">
        <v>672</v>
      </c>
      <c r="D2057" s="14" t="str">
        <f t="shared" si="31"/>
        <v>Error?</v>
      </c>
    </row>
    <row r="2058" spans="1:4" x14ac:dyDescent="0.2">
      <c r="A2058" s="55">
        <v>1997</v>
      </c>
      <c r="B2058" s="1232">
        <f>'Cap Outlay Deprec 27'!L10</f>
        <v>1697975</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125355</v>
      </c>
      <c r="C2060" s="14" t="s">
        <v>672</v>
      </c>
      <c r="D2060" s="14" t="str">
        <f t="shared" si="31"/>
        <v>Error?</v>
      </c>
    </row>
    <row r="2061" spans="1:4" x14ac:dyDescent="0.2">
      <c r="A2061" s="55">
        <v>2000</v>
      </c>
      <c r="B2061" s="1232">
        <f>'Cap Outlay Deprec 27'!L16</f>
        <v>17056793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1480755</v>
      </c>
      <c r="C2088" s="14" t="s">
        <v>672</v>
      </c>
      <c r="D2088" s="14" t="str">
        <f t="shared" si="31"/>
        <v>Error?</v>
      </c>
    </row>
    <row r="2089" spans="1:4" x14ac:dyDescent="0.2">
      <c r="A2089" s="55">
        <v>2028</v>
      </c>
      <c r="B2089" s="1232">
        <f>'Expenditures 15-22'!K92</f>
        <v>210403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1000265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318515</v>
      </c>
      <c r="D2435" s="14" t="str">
        <f t="shared" si="37"/>
        <v>Error?</v>
      </c>
    </row>
    <row r="2436" spans="1:4" x14ac:dyDescent="0.2">
      <c r="A2436" s="83">
        <v>2375</v>
      </c>
      <c r="D2436" s="14" t="str">
        <f t="shared" si="37"/>
        <v>OK</v>
      </c>
    </row>
    <row r="2437" spans="1:4" x14ac:dyDescent="0.2">
      <c r="A2437" s="55">
        <v>2376</v>
      </c>
      <c r="B2437" s="1232">
        <f>'Assets-Liab 5-6'!D38</f>
        <v>1707479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233745</v>
      </c>
      <c r="D2475" s="14" t="str">
        <f t="shared" si="37"/>
        <v>Error?</v>
      </c>
    </row>
    <row r="2476" spans="1:4" x14ac:dyDescent="0.2">
      <c r="A2476" s="83">
        <v>2415</v>
      </c>
      <c r="D2476" s="14" t="str">
        <f t="shared" si="37"/>
        <v>OK</v>
      </c>
    </row>
    <row r="2477" spans="1:4" x14ac:dyDescent="0.2">
      <c r="A2477" s="55">
        <v>2416</v>
      </c>
      <c r="B2477" s="1232">
        <f>'Assets-Liab 5-6'!G38</f>
        <v>40388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13008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3204813</v>
      </c>
      <c r="C2551" s="14" t="s">
        <v>672</v>
      </c>
      <c r="D2551" s="14" t="str">
        <f t="shared" si="38"/>
        <v>Error?</v>
      </c>
    </row>
    <row r="2552" spans="1:4" x14ac:dyDescent="0.2">
      <c r="A2552" s="83">
        <v>2491</v>
      </c>
      <c r="D2552" s="14" t="str">
        <f t="shared" si="38"/>
        <v>OK</v>
      </c>
    </row>
    <row r="2553" spans="1:4" x14ac:dyDescent="0.2">
      <c r="A2553" s="55">
        <v>2492</v>
      </c>
      <c r="B2553" s="1232">
        <f>'Acct Summary 7-8'!C6</f>
        <v>5742554</v>
      </c>
      <c r="C2553" s="14" t="s">
        <v>672</v>
      </c>
      <c r="D2553" s="14" t="str">
        <f t="shared" si="38"/>
        <v>Error?</v>
      </c>
    </row>
    <row r="2554" spans="1:4" x14ac:dyDescent="0.2">
      <c r="A2554" s="55">
        <v>2493</v>
      </c>
      <c r="B2554" s="1232">
        <f>'Acct Summary 7-8'!C7</f>
        <v>1138302</v>
      </c>
      <c r="C2554" s="14" t="s">
        <v>672</v>
      </c>
      <c r="D2554" s="14" t="str">
        <f t="shared" si="38"/>
        <v>Error?</v>
      </c>
    </row>
    <row r="2555" spans="1:4" x14ac:dyDescent="0.2">
      <c r="A2555" s="55">
        <v>2494</v>
      </c>
      <c r="B2555" s="1232">
        <f>'Acct Summary 7-8'!C8</f>
        <v>10085669</v>
      </c>
      <c r="C2555" s="14" t="s">
        <v>672</v>
      </c>
      <c r="D2555" s="14" t="str">
        <f t="shared" si="38"/>
        <v>Error?</v>
      </c>
    </row>
    <row r="2556" spans="1:4" x14ac:dyDescent="0.2">
      <c r="A2556" s="55">
        <v>2495</v>
      </c>
      <c r="B2556" s="1232">
        <f>'Acct Summary 7-8'!C12</f>
        <v>6739397</v>
      </c>
      <c r="C2556" s="14" t="s">
        <v>672</v>
      </c>
      <c r="D2556" s="14" t="str">
        <f t="shared" si="38"/>
        <v>Error?</v>
      </c>
    </row>
    <row r="2557" spans="1:4" x14ac:dyDescent="0.2">
      <c r="A2557" s="55">
        <v>2496</v>
      </c>
      <c r="B2557" s="1232">
        <f>'Acct Summary 7-8'!C13</f>
        <v>2707515</v>
      </c>
      <c r="C2557" s="14" t="s">
        <v>672</v>
      </c>
      <c r="D2557" s="14" t="str">
        <f t="shared" si="38"/>
        <v>Error?</v>
      </c>
    </row>
    <row r="2558" spans="1:4" x14ac:dyDescent="0.2">
      <c r="A2558" s="55">
        <v>2497</v>
      </c>
      <c r="B2558" s="1232">
        <f>'Acct Summary 7-8'!C14</f>
        <v>15805</v>
      </c>
      <c r="C2558" s="14" t="s">
        <v>672</v>
      </c>
      <c r="D2558" s="14" t="str">
        <f t="shared" si="38"/>
        <v>Error?</v>
      </c>
    </row>
    <row r="2559" spans="1:4" x14ac:dyDescent="0.2">
      <c r="A2559" s="55">
        <v>2498</v>
      </c>
      <c r="B2559" s="1232">
        <f>'Acct Summary 7-8'!C15</f>
        <v>1701223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11163940</v>
      </c>
      <c r="C2561" s="14" t="s">
        <v>672</v>
      </c>
      <c r="D2561" s="14" t="str">
        <f t="shared" si="39"/>
        <v>Error?</v>
      </c>
    </row>
    <row r="2562" spans="1:4" x14ac:dyDescent="0.2">
      <c r="A2562" s="55">
        <v>2501</v>
      </c>
      <c r="B2562" s="1232">
        <f>'Acct Summary 7-8'!C20</f>
        <v>-1078271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543355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543355</v>
      </c>
      <c r="C2568" s="14" t="s">
        <v>672</v>
      </c>
      <c r="D2568" s="14" t="str">
        <f t="shared" si="39"/>
        <v>Error?</v>
      </c>
    </row>
    <row r="2569" spans="1:4" x14ac:dyDescent="0.2">
      <c r="A2569" s="55">
        <v>2508</v>
      </c>
      <c r="B2569" s="1232">
        <f>'Acct Summary 7-8'!D13</f>
        <v>490165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490165</v>
      </c>
      <c r="C2573" s="14" t="s">
        <v>672</v>
      </c>
      <c r="D2573" s="14" t="str">
        <f t="shared" si="39"/>
        <v>Error?</v>
      </c>
    </row>
    <row r="2574" spans="1:4" x14ac:dyDescent="0.2">
      <c r="A2574" s="55">
        <v>2513</v>
      </c>
      <c r="B2574" s="1232">
        <f>'Acct Summary 7-8'!D20</f>
        <v>53190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219475</v>
      </c>
      <c r="C2591" s="14" t="s">
        <v>672</v>
      </c>
      <c r="D2591" s="14" t="str">
        <f t="shared" si="39"/>
        <v>Error?</v>
      </c>
    </row>
    <row r="2592" spans="1:4" x14ac:dyDescent="0.2">
      <c r="A2592" s="83">
        <v>2531</v>
      </c>
      <c r="D2592" s="14" t="str">
        <f t="shared" si="39"/>
        <v>OK</v>
      </c>
    </row>
    <row r="2593" spans="1:4" x14ac:dyDescent="0.2">
      <c r="A2593" s="55">
        <v>2532</v>
      </c>
      <c r="B2593" s="1232">
        <f>'Acct Summary 7-8'!F6</f>
        <v>332256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551731</v>
      </c>
      <c r="C2595" s="14" t="s">
        <v>672</v>
      </c>
      <c r="D2595" s="14" t="str">
        <f t="shared" si="39"/>
        <v>Error?</v>
      </c>
    </row>
    <row r="2596" spans="1:4" x14ac:dyDescent="0.2">
      <c r="A2596" s="55">
        <v>2535</v>
      </c>
      <c r="B2596" s="1232">
        <f>'Acct Summary 7-8'!F13</f>
        <v>521429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85781</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607210</v>
      </c>
      <c r="C2600" s="14" t="s">
        <v>672</v>
      </c>
      <c r="D2600" s="14" t="str">
        <f t="shared" si="39"/>
        <v>Error?</v>
      </c>
    </row>
    <row r="2601" spans="1:4" x14ac:dyDescent="0.2">
      <c r="A2601" s="55">
        <v>2540</v>
      </c>
      <c r="B2601" s="1232">
        <f>'Acct Summary 7-8'!F20</f>
        <v>-55479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349503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349503</v>
      </c>
      <c r="C2606" s="14" t="s">
        <v>672</v>
      </c>
      <c r="D2606" s="14" t="str">
        <f t="shared" si="39"/>
        <v>Error?</v>
      </c>
    </row>
    <row r="2607" spans="1:4" x14ac:dyDescent="0.2">
      <c r="A2607" s="55">
        <v>2546</v>
      </c>
      <c r="B2607" s="1232">
        <f>'Acct Summary 7-8'!G12</f>
        <v>129810</v>
      </c>
      <c r="C2607" s="14" t="s">
        <v>672</v>
      </c>
      <c r="D2607" s="14" t="str">
        <f t="shared" si="39"/>
        <v>Error?</v>
      </c>
    </row>
    <row r="2608" spans="1:4" x14ac:dyDescent="0.2">
      <c r="A2608" s="55">
        <v>2547</v>
      </c>
      <c r="B2608" s="1232">
        <f>'Acct Summary 7-8'!G13</f>
        <v>287175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416985</v>
      </c>
      <c r="C2612" s="14" t="s">
        <v>672</v>
      </c>
      <c r="D2612" s="14" t="str">
        <f t="shared" si="39"/>
        <v>Error?</v>
      </c>
    </row>
    <row r="2613" spans="1:4" x14ac:dyDescent="0.2">
      <c r="A2613" s="55">
        <v>2552</v>
      </c>
      <c r="B2613" s="1232">
        <f>'Acct Summary 7-8'!G20</f>
        <v>-67482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689345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689345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855177</v>
      </c>
      <c r="C2634" s="14" t="s">
        <v>672</v>
      </c>
      <c r="D2634" s="14" t="str">
        <f t="shared" si="40"/>
        <v>Error?</v>
      </c>
    </row>
    <row r="2635" spans="1:4" x14ac:dyDescent="0.2">
      <c r="A2635" s="55">
        <v>2574</v>
      </c>
      <c r="B2635" s="1232">
        <f>'Acct Summary 7-8'!E17</f>
        <v>855177</v>
      </c>
      <c r="C2635" s="14" t="s">
        <v>672</v>
      </c>
      <c r="D2635" s="14" t="str">
        <f t="shared" si="40"/>
        <v>Error?</v>
      </c>
    </row>
    <row r="2636" spans="1:4" x14ac:dyDescent="0.2">
      <c r="A2636" s="55">
        <v>2575</v>
      </c>
      <c r="B2636" s="1232">
        <f>'Acct Summary 7-8'!E20</f>
        <v>-165832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1480755</v>
      </c>
      <c r="C2789" s="14" t="s">
        <v>672</v>
      </c>
      <c r="D2789" s="14" t="str">
        <f t="shared" si="42"/>
        <v>Error?</v>
      </c>
    </row>
    <row r="2790" spans="1:4" x14ac:dyDescent="0.2">
      <c r="A2790" s="55">
        <v>2729</v>
      </c>
      <c r="B2790" s="1232">
        <f>'Expenditures 15-22'!E102</f>
        <v>1490820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85781</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85781</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28614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569740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683814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569740</v>
      </c>
      <c r="D2912" s="14" t="str">
        <f t="shared" si="44"/>
        <v>Error?</v>
      </c>
    </row>
    <row r="2913" spans="1:4" x14ac:dyDescent="0.2">
      <c r="A2913" s="55">
        <v>2852</v>
      </c>
      <c r="B2913" s="1232">
        <f>'Assets-Liab 5-6'!I41</f>
        <v>569740</v>
      </c>
      <c r="C2913" s="14" t="s">
        <v>672</v>
      </c>
      <c r="D2913" s="14" t="str">
        <f t="shared" si="44"/>
        <v>Error?</v>
      </c>
    </row>
    <row r="2914" spans="1:4" x14ac:dyDescent="0.2">
      <c r="A2914" s="55">
        <v>2853</v>
      </c>
      <c r="B2914" s="1232">
        <f>'Assets-Liab 5-6'!L33</f>
        <v>245047</v>
      </c>
      <c r="D2914" s="14" t="str">
        <f t="shared" si="44"/>
        <v>Error?</v>
      </c>
    </row>
    <row r="2915" spans="1:4" x14ac:dyDescent="0.2">
      <c r="A2915" s="83">
        <v>2854</v>
      </c>
      <c r="D2915" s="14" t="str">
        <f t="shared" si="44"/>
        <v>OK</v>
      </c>
    </row>
    <row r="2916" spans="1:4" x14ac:dyDescent="0.2">
      <c r="A2916" s="55">
        <v>2855</v>
      </c>
      <c r="B2916" s="1232">
        <f>'Assets-Liab 5-6'!L34</f>
        <v>245047</v>
      </c>
      <c r="C2916" s="14" t="s">
        <v>672</v>
      </c>
      <c r="D2916" s="14" t="str">
        <f t="shared" si="44"/>
        <v>Error?</v>
      </c>
    </row>
    <row r="2917" spans="1:4" x14ac:dyDescent="0.2">
      <c r="A2917" s="55">
        <v>2856</v>
      </c>
      <c r="B2917" s="1232">
        <f>'Assets-Liab 5-6'!L41</f>
        <v>683814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1480755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1480755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85781</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85781</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198600</v>
      </c>
      <c r="D3055" s="14" t="str">
        <f t="shared" si="46"/>
        <v>Error?</v>
      </c>
    </row>
    <row r="3056" spans="1:4" x14ac:dyDescent="0.2">
      <c r="A3056" s="55">
        <v>2995</v>
      </c>
      <c r="B3056" s="1232">
        <f>'Expenditures 15-22'!D10</f>
        <v>89892</v>
      </c>
      <c r="D3056" s="14" t="str">
        <f t="shared" si="46"/>
        <v>Error?</v>
      </c>
    </row>
    <row r="3057" spans="1:4" x14ac:dyDescent="0.2">
      <c r="A3057" s="55">
        <v>2996</v>
      </c>
      <c r="B3057" s="1232">
        <f>'Expenditures 15-22'!E10</f>
        <v>364</v>
      </c>
      <c r="D3057" s="14" t="str">
        <f t="shared" si="46"/>
        <v>Error?</v>
      </c>
    </row>
    <row r="3058" spans="1:4" x14ac:dyDescent="0.2">
      <c r="A3058" s="55">
        <v>2997</v>
      </c>
      <c r="B3058" s="1232">
        <f>'Expenditures 15-22'!F10</f>
        <v>38842</v>
      </c>
      <c r="D3058" s="14" t="str">
        <f t="shared" si="46"/>
        <v>Error?</v>
      </c>
    </row>
    <row r="3059" spans="1:4" x14ac:dyDescent="0.2">
      <c r="A3059" s="55">
        <v>2998</v>
      </c>
      <c r="B3059" s="1232">
        <f>'Expenditures 15-22'!G10</f>
        <v>14941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342639</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438767</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52282</v>
      </c>
      <c r="C3225" s="14" t="s">
        <v>672</v>
      </c>
      <c r="D3225" s="14" t="str">
        <f t="shared" si="49"/>
        <v>Error?</v>
      </c>
    </row>
    <row r="3226" spans="1:4" x14ac:dyDescent="0.2">
      <c r="A3226" s="55">
        <v>3165</v>
      </c>
      <c r="B3226" s="1232">
        <f>'Acct Summary 7-8'!I8</f>
        <v>52282</v>
      </c>
      <c r="C3226" s="14" t="s">
        <v>672</v>
      </c>
      <c r="D3226" s="14" t="str">
        <f t="shared" si="49"/>
        <v>Error?</v>
      </c>
    </row>
    <row r="3227" spans="1:4" x14ac:dyDescent="0.2">
      <c r="A3227" s="55">
        <v>3166</v>
      </c>
      <c r="B3227" s="1232">
        <f>'Acct Summary 7-8'!I20</f>
        <v>52282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1000265</v>
      </c>
      <c r="C3229" s="14" t="s">
        <v>672</v>
      </c>
      <c r="D3229" s="14" t="str">
        <f t="shared" si="49"/>
        <v>Error?</v>
      </c>
    </row>
    <row r="3230" spans="1:4" x14ac:dyDescent="0.2">
      <c r="A3230" s="55">
        <v>3169</v>
      </c>
      <c r="B3230" s="1232">
        <f>'Acct Summary 7-8'!C75</f>
        <v>225000</v>
      </c>
      <c r="D3230" s="14" t="str">
        <f t="shared" si="49"/>
        <v>Error?</v>
      </c>
    </row>
    <row r="3231" spans="1:4" x14ac:dyDescent="0.2">
      <c r="A3231" s="55">
        <v>3170</v>
      </c>
      <c r="B3231" s="1232">
        <f>'Acct Summary 7-8'!C76</f>
        <v>225000</v>
      </c>
      <c r="C3231" s="14" t="s">
        <v>672</v>
      </c>
      <c r="D3231" s="14" t="str">
        <f t="shared" si="49"/>
        <v>Error?</v>
      </c>
    </row>
    <row r="3232" spans="1:4" x14ac:dyDescent="0.2">
      <c r="A3232" s="55">
        <v>3171</v>
      </c>
      <c r="B3232" s="1232">
        <f>'Acct Summary 7-8'!C77</f>
        <v>775265</v>
      </c>
      <c r="C3232" s="14" t="s">
        <v>672</v>
      </c>
      <c r="D3232" s="14" t="str">
        <f t="shared" si="49"/>
        <v>Error?</v>
      </c>
    </row>
    <row r="3233" spans="1:4" x14ac:dyDescent="0.2">
      <c r="A3233" s="55">
        <v>3172</v>
      </c>
      <c r="B3233" s="1232">
        <f>'Acct Summary 7-8'!C78</f>
        <v>-303006</v>
      </c>
      <c r="C3233" s="14" t="s">
        <v>672</v>
      </c>
      <c r="D3233" s="14" t="str">
        <f t="shared" si="49"/>
        <v>Error?</v>
      </c>
    </row>
    <row r="3234" spans="1:4" x14ac:dyDescent="0.2">
      <c r="A3234" s="55">
        <v>3173</v>
      </c>
      <c r="B3234" s="1232">
        <f>'Acct Summary 7-8'!D43</f>
        <v>247</v>
      </c>
      <c r="D3234" s="14" t="str">
        <f t="shared" si="49"/>
        <v>Error?</v>
      </c>
    </row>
    <row r="3235" spans="1:4" x14ac:dyDescent="0.2">
      <c r="A3235" s="55">
        <v>3174</v>
      </c>
      <c r="B3235" s="1232">
        <f>'Acct Summary 7-8'!D44</f>
        <v>247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247</v>
      </c>
      <c r="C3238" s="14" t="s">
        <v>672</v>
      </c>
      <c r="D3238" s="14" t="str">
        <f t="shared" si="49"/>
        <v>Error?</v>
      </c>
    </row>
    <row r="3239" spans="1:4" x14ac:dyDescent="0.2">
      <c r="A3239" s="55">
        <v>3178</v>
      </c>
      <c r="B3239" s="1232">
        <f>'Acct Summary 7-8'!D78</f>
        <v>53437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-55479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-67482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-165832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1000265</v>
      </c>
      <c r="C3318" s="14" t="s">
        <v>672</v>
      </c>
      <c r="D3318" s="14" t="str">
        <f t="shared" si="50"/>
        <v>Error?</v>
      </c>
    </row>
    <row r="3319" spans="1:4" x14ac:dyDescent="0.2">
      <c r="A3319" s="55">
        <v>3258</v>
      </c>
      <c r="B3319" s="1232">
        <f>'Acct Summary 7-8'!I77</f>
        <v>-1000265</v>
      </c>
      <c r="C3319" s="14" t="s">
        <v>672</v>
      </c>
      <c r="D3319" s="14" t="str">
        <f t="shared" si="50"/>
        <v>Error?</v>
      </c>
    </row>
    <row r="3320" spans="1:4" x14ac:dyDescent="0.2">
      <c r="A3320" s="55">
        <v>3259</v>
      </c>
      <c r="B3320" s="1232">
        <f>'Acct Summary 7-8'!I78</f>
        <v>-947983</v>
      </c>
      <c r="C3320" s="14" t="s">
        <v>672</v>
      </c>
      <c r="D3320" s="14" t="str">
        <f t="shared" si="50"/>
        <v>Error?</v>
      </c>
    </row>
    <row r="3321" spans="1:4" x14ac:dyDescent="0.2">
      <c r="A3321" s="55">
        <v>3260</v>
      </c>
      <c r="B3321" s="1232">
        <f>'Acct Summary 7-8'!I79</f>
        <v>1517723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569740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89406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89406</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196972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202642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13008</v>
      </c>
      <c r="D3417" s="14" t="str">
        <f t="shared" si="52"/>
        <v>Error?</v>
      </c>
    </row>
    <row r="3418" spans="1:4" x14ac:dyDescent="0.2">
      <c r="A3418" s="83">
        <v>3357</v>
      </c>
      <c r="D3418" s="14" t="str">
        <f t="shared" si="52"/>
        <v>OK</v>
      </c>
    </row>
    <row r="3419" spans="1:4" x14ac:dyDescent="0.2">
      <c r="A3419" s="55">
        <v>3358</v>
      </c>
      <c r="B3419" s="1232">
        <f>'Assets-Liab 5-6'!F4</f>
        <v>235404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40388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569740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683814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119670</v>
      </c>
      <c r="C3446" s="14" t="s">
        <v>672</v>
      </c>
      <c r="D3446" s="14" t="str">
        <f t="shared" si="52"/>
        <v>Error?</v>
      </c>
    </row>
    <row r="3447" spans="1:4" x14ac:dyDescent="0.2">
      <c r="A3447" s="55">
        <v>3386</v>
      </c>
      <c r="B3447" s="1232">
        <f>'Tax Sched 24'!D16</f>
        <v>119670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225001</v>
      </c>
      <c r="C3449" s="14" t="s">
        <v>672</v>
      </c>
      <c r="D3449" s="14" t="str">
        <f t="shared" si="52"/>
        <v>Error?</v>
      </c>
    </row>
    <row r="3450" spans="1:4" x14ac:dyDescent="0.2">
      <c r="A3450" s="55">
        <v>3389</v>
      </c>
      <c r="B3450" s="1232">
        <f>'Tax Sched 24'!E16</f>
        <v>225001</v>
      </c>
      <c r="D3450" s="14" t="str">
        <f t="shared" si="52"/>
        <v>Error?</v>
      </c>
    </row>
    <row r="3451" spans="1:4" x14ac:dyDescent="0.2">
      <c r="A3451" s="55">
        <v>3390</v>
      </c>
      <c r="B3451" s="1232">
        <f>'Cap Outlay Deprec 27'!C15</f>
        <v>13846</v>
      </c>
      <c r="D3451" s="14" t="str">
        <f t="shared" si="52"/>
        <v>Error?</v>
      </c>
    </row>
    <row r="3452" spans="1:4" x14ac:dyDescent="0.2">
      <c r="A3452" s="55">
        <v>3391</v>
      </c>
      <c r="B3452" s="1232">
        <f>'Cap Outlay Deprec 27'!D15</f>
        <v>28614</v>
      </c>
      <c r="D3452" s="14" t="str">
        <f t="shared" si="52"/>
        <v>Error?</v>
      </c>
    </row>
    <row r="3453" spans="1:4" x14ac:dyDescent="0.2">
      <c r="A3453" s="55">
        <v>3392</v>
      </c>
      <c r="B3453" s="1232">
        <f>'Cap Outlay Deprec 27'!E15</f>
        <v>13846</v>
      </c>
      <c r="D3453" s="14" t="str">
        <f t="shared" si="52"/>
        <v>Error?</v>
      </c>
    </row>
    <row r="3454" spans="1:4" x14ac:dyDescent="0.2">
      <c r="A3454" s="55">
        <v>3393</v>
      </c>
      <c r="B3454" s="1232">
        <f>'Cap Outlay Deprec 27'!F15</f>
        <v>28614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28614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268940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268940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268940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268940</v>
      </c>
      <c r="C3568" s="14" t="s">
        <v>672</v>
      </c>
      <c r="D3568" s="14" t="str">
        <f t="shared" si="54"/>
        <v>Error?</v>
      </c>
    </row>
    <row r="3569" spans="1:4" x14ac:dyDescent="0.2">
      <c r="A3569" s="55">
        <v>3508</v>
      </c>
      <c r="B3569" s="1232">
        <f>'Acct Summary 7-8'!K4</f>
        <v>51113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51113</v>
      </c>
      <c r="C3571" s="14" t="s">
        <v>672</v>
      </c>
      <c r="D3571" s="14" t="str">
        <f t="shared" si="54"/>
        <v>Error?</v>
      </c>
    </row>
    <row r="3572" spans="1:4" x14ac:dyDescent="0.2">
      <c r="A3572" s="55">
        <v>3511</v>
      </c>
      <c r="B3572" s="1232">
        <f>'Acct Summary 7-8'!K13</f>
        <v>659383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659383</v>
      </c>
      <c r="C3575" s="14" t="s">
        <v>672</v>
      </c>
      <c r="D3575" s="14" t="str">
        <f t="shared" si="54"/>
        <v>Error?</v>
      </c>
    </row>
    <row r="3576" spans="1:4" x14ac:dyDescent="0.2">
      <c r="A3576" s="55">
        <v>3515</v>
      </c>
      <c r="B3576" s="1232">
        <f>'Acct Summary 7-8'!K20</f>
        <v>-608270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-608270</v>
      </c>
      <c r="C3588" s="14" t="s">
        <v>672</v>
      </c>
      <c r="D3588" s="14" t="str">
        <f t="shared" si="55"/>
        <v>Error?</v>
      </c>
    </row>
    <row r="3589" spans="1:4" x14ac:dyDescent="0.2">
      <c r="A3589" s="55">
        <v>3528</v>
      </c>
      <c r="B3589" s="1232">
        <f>'Acct Summary 7-8'!K79</f>
        <v>877210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268940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54463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54463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54463</v>
      </c>
      <c r="C3635" s="14" t="s">
        <v>672</v>
      </c>
      <c r="D3635" s="14" t="str">
        <f t="shared" si="55"/>
        <v>Error?</v>
      </c>
    </row>
    <row r="3636" spans="1:4" x14ac:dyDescent="0.2">
      <c r="A3636" s="55">
        <v>3575</v>
      </c>
      <c r="B3636" s="1232">
        <f>'Expenditures 15-22'!E354</f>
        <v>54463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604920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604920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604920</v>
      </c>
      <c r="C3649" s="14" t="s">
        <v>672</v>
      </c>
      <c r="D3649" s="14" t="str">
        <f t="shared" si="56"/>
        <v>Error?</v>
      </c>
    </row>
    <row r="3650" spans="1:4" x14ac:dyDescent="0.2">
      <c r="A3650" s="55">
        <v>3589</v>
      </c>
      <c r="B3650" s="1232">
        <f>'Expenditures 15-22'!G354</f>
        <v>604920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659383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659383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659383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659383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-608270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50338</v>
      </c>
      <c r="C3725" s="14" t="s">
        <v>672</v>
      </c>
      <c r="D3725" s="14" t="str">
        <f t="shared" si="57"/>
        <v>Error?</v>
      </c>
    </row>
    <row r="3726" spans="1:4" x14ac:dyDescent="0.2">
      <c r="A3726" s="55">
        <v>3665</v>
      </c>
      <c r="B3726" s="1232">
        <f>'Tax Sched 24'!D13</f>
        <v>50338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63743</v>
      </c>
      <c r="C3728" s="14" t="s">
        <v>672</v>
      </c>
      <c r="D3728" s="14" t="str">
        <f t="shared" si="57"/>
        <v>Error?</v>
      </c>
    </row>
    <row r="3729" spans="1:4" x14ac:dyDescent="0.2">
      <c r="A3729" s="55">
        <v>3668</v>
      </c>
      <c r="B3729" s="1232">
        <f>'Tax Sched 24'!E13</f>
        <v>63743</v>
      </c>
      <c r="D3729" s="14" t="str">
        <f t="shared" si="57"/>
        <v>Error?</v>
      </c>
    </row>
    <row r="3730" spans="1:4" x14ac:dyDescent="0.2">
      <c r="A3730" s="55">
        <v>3669</v>
      </c>
      <c r="B3730" s="1232">
        <f>'ICR Computation 30'!E10</f>
        <v>379144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3235932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13321601</v>
      </c>
      <c r="C4122" s="14" t="s">
        <v>672</v>
      </c>
      <c r="D4122" s="14" t="str">
        <f t="shared" si="63"/>
        <v>Error?</v>
      </c>
    </row>
    <row r="4123" spans="1:4" x14ac:dyDescent="0.2">
      <c r="A4123" s="55">
        <v>4062</v>
      </c>
      <c r="B4123" s="1232">
        <f>'Acct Summary 7-8'!D10</f>
        <v>543355</v>
      </c>
      <c r="C4123" s="14" t="s">
        <v>672</v>
      </c>
      <c r="D4123" s="14" t="str">
        <f t="shared" si="63"/>
        <v>Error?</v>
      </c>
    </row>
    <row r="4124" spans="1:4" x14ac:dyDescent="0.2">
      <c r="A4124" s="55">
        <v>4063</v>
      </c>
      <c r="B4124" s="1232">
        <f>'Acct Summary 7-8'!E10</f>
        <v>689345</v>
      </c>
      <c r="C4124" s="14" t="s">
        <v>672</v>
      </c>
      <c r="D4124" s="14" t="str">
        <f t="shared" si="63"/>
        <v>Error?</v>
      </c>
    </row>
    <row r="4125" spans="1:4" x14ac:dyDescent="0.2">
      <c r="A4125" s="55">
        <v>4064</v>
      </c>
      <c r="B4125" s="1232">
        <f>'Acct Summary 7-8'!F10</f>
        <v>551731</v>
      </c>
      <c r="C4125" s="14" t="s">
        <v>672</v>
      </c>
      <c r="D4125" s="14" t="str">
        <f t="shared" si="63"/>
        <v>Error?</v>
      </c>
    </row>
    <row r="4126" spans="1:4" x14ac:dyDescent="0.2">
      <c r="A4126" s="55">
        <v>4065</v>
      </c>
      <c r="B4126" s="1232">
        <f>'Acct Summary 7-8'!G10</f>
        <v>349503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52282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51113</v>
      </c>
      <c r="C4130" s="14" t="s">
        <v>672</v>
      </c>
      <c r="D4130" s="14" t="str">
        <f t="shared" si="63"/>
        <v>Error?</v>
      </c>
    </row>
    <row r="4131" spans="1:4" x14ac:dyDescent="0.2">
      <c r="A4131" s="55">
        <v>4070</v>
      </c>
      <c r="B4131" s="1232">
        <f>'Acct Summary 7-8'!C18</f>
        <v>3235932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14399872</v>
      </c>
      <c r="C4136" s="14" t="s">
        <v>672</v>
      </c>
      <c r="D4136" s="14" t="str">
        <f t="shared" si="63"/>
        <v>Error?</v>
      </c>
    </row>
    <row r="4137" spans="1:4" x14ac:dyDescent="0.2">
      <c r="A4137" s="55">
        <v>4076</v>
      </c>
      <c r="B4137" s="1232">
        <f>'Acct Summary 7-8'!D19</f>
        <v>490165</v>
      </c>
      <c r="C4137" s="14" t="s">
        <v>672</v>
      </c>
      <c r="D4137" s="14" t="str">
        <f t="shared" si="63"/>
        <v>Error?</v>
      </c>
    </row>
    <row r="4138" spans="1:4" x14ac:dyDescent="0.2">
      <c r="A4138" s="55">
        <v>4077</v>
      </c>
      <c r="B4138" s="1232">
        <f>'Acct Summary 7-8'!E19</f>
        <v>855177</v>
      </c>
      <c r="C4138" s="14" t="s">
        <v>672</v>
      </c>
      <c r="D4138" s="14" t="str">
        <f t="shared" si="63"/>
        <v>Error?</v>
      </c>
    </row>
    <row r="4139" spans="1:4" x14ac:dyDescent="0.2">
      <c r="A4139" s="55">
        <v>4078</v>
      </c>
      <c r="B4139" s="1232">
        <f>'Acct Summary 7-8'!F19</f>
        <v>607210</v>
      </c>
      <c r="C4139" s="14" t="s">
        <v>672</v>
      </c>
      <c r="D4139" s="14" t="str">
        <f t="shared" si="63"/>
        <v>Error?</v>
      </c>
    </row>
    <row r="4140" spans="1:4" x14ac:dyDescent="0.2">
      <c r="A4140" s="55">
        <v>4079</v>
      </c>
      <c r="B4140" s="1232">
        <f>'Acct Summary 7-8'!G19</f>
        <v>416985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659383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3210000</v>
      </c>
      <c r="C4171" s="14" t="s">
        <v>672</v>
      </c>
      <c r="D4171" s="14" t="str">
        <f t="shared" si="64"/>
        <v>Error?</v>
      </c>
    </row>
    <row r="4172" spans="1:4" x14ac:dyDescent="0.2">
      <c r="A4172" s="55">
        <v>4111</v>
      </c>
      <c r="B4172" s="1232">
        <f>'Short-Term Long-Term Debt 25'!J49</f>
        <v>3196992</v>
      </c>
      <c r="C4172" s="14" t="s">
        <v>672</v>
      </c>
      <c r="D4172" s="14" t="str">
        <f t="shared" si="64"/>
        <v>Error?</v>
      </c>
    </row>
    <row r="4173" spans="1:4" x14ac:dyDescent="0.2">
      <c r="A4173" s="55">
        <v>4112</v>
      </c>
      <c r="B4173" s="1232">
        <f>'Short-Term Long-Term Debt 25'!H49</f>
        <v>840000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2900</v>
      </c>
      <c r="C4268" s="14" t="s">
        <v>672</v>
      </c>
      <c r="D4268" s="14" t="str">
        <f t="shared" si="65"/>
        <v>Error?</v>
      </c>
    </row>
    <row r="4269" spans="1:5" x14ac:dyDescent="0.2">
      <c r="A4269" s="91">
        <v>4208</v>
      </c>
      <c r="B4269" s="1232">
        <f>'FP Info 3'!J16</f>
        <v>2925480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12989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17610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32233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32233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73793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95871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127486626</v>
      </c>
      <c r="D4995" s="14" t="str">
        <f t="shared" si="77"/>
        <v>Error?</v>
      </c>
    </row>
    <row r="4996" spans="1:4" x14ac:dyDescent="0.2">
      <c r="A4996" s="91">
        <v>4935</v>
      </c>
      <c r="B4996" s="1232">
        <f>'FP Info 3'!H31</f>
        <v>17593154.388</v>
      </c>
      <c r="D4996" s="14" t="str">
        <f t="shared" si="77"/>
        <v>Error?</v>
      </c>
    </row>
    <row r="4997" spans="1:4" x14ac:dyDescent="0.2">
      <c r="A4997" s="91">
        <v>4936</v>
      </c>
      <c r="B4997" s="1232">
        <f>'FP Info 3'!H37</f>
        <v>3210000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50338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2214853</v>
      </c>
      <c r="D5061" s="14" t="str">
        <f t="shared" si="78"/>
        <v>Error?</v>
      </c>
    </row>
    <row r="5062" spans="1:4" x14ac:dyDescent="0.2">
      <c r="A5062" s="83">
        <v>5001</v>
      </c>
      <c r="D5062" s="14" t="str">
        <f t="shared" si="78"/>
        <v>OK</v>
      </c>
    </row>
    <row r="5063" spans="1:4" x14ac:dyDescent="0.2">
      <c r="A5063" s="55">
        <v>5002</v>
      </c>
      <c r="B5063" s="1232">
        <f>'Revenues 9-14'!C7</f>
        <v>40270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2305461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339129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339129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450</v>
      </c>
      <c r="C5087" s="14" t="s">
        <v>672</v>
      </c>
      <c r="D5087" s="14" t="str">
        <f t="shared" si="78"/>
        <v>Error?</v>
      </c>
    </row>
    <row r="5088" spans="1:4" x14ac:dyDescent="0.2">
      <c r="A5088" s="55">
        <v>5027</v>
      </c>
      <c r="B5088" s="1232">
        <f>'Revenues 9-14'!C65</f>
        <v>2007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2007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4171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5336</v>
      </c>
      <c r="D5095" s="14" t="str">
        <f t="shared" si="78"/>
        <v>Error?</v>
      </c>
    </row>
    <row r="5096" spans="1:4" x14ac:dyDescent="0.2">
      <c r="A5096" s="55">
        <v>5035</v>
      </c>
      <c r="B5096" s="1232">
        <f>'Revenues 9-14'!C75</f>
        <v>200767</v>
      </c>
      <c r="C5096" s="14" t="s">
        <v>672</v>
      </c>
      <c r="D5096" s="14" t="str">
        <f t="shared" si="78"/>
        <v>Error?</v>
      </c>
    </row>
    <row r="5097" spans="1:4" x14ac:dyDescent="0.2">
      <c r="A5097" s="55">
        <v>5036</v>
      </c>
      <c r="B5097" s="1232">
        <f>'Revenues 9-14'!C77</f>
        <v>57338</v>
      </c>
      <c r="D5097" s="14" t="str">
        <f t="shared" si="78"/>
        <v>Error?</v>
      </c>
    </row>
    <row r="5098" spans="1:4" x14ac:dyDescent="0.2">
      <c r="A5098" s="55">
        <v>5037</v>
      </c>
      <c r="B5098" s="1232">
        <f>'Revenues 9-14'!C78</f>
        <v>26243</v>
      </c>
      <c r="D5098" s="14" t="str">
        <f t="shared" si="78"/>
        <v>Error?</v>
      </c>
    </row>
    <row r="5099" spans="1:4" x14ac:dyDescent="0.2">
      <c r="A5099" s="55">
        <v>5038</v>
      </c>
      <c r="B5099" s="1232">
        <f>'Revenues 9-14'!C79</f>
        <v>7485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1394</v>
      </c>
      <c r="D5101" s="14" t="str">
        <f t="shared" si="78"/>
        <v>Error?</v>
      </c>
    </row>
    <row r="5102" spans="1:4" x14ac:dyDescent="0.2">
      <c r="A5102" s="55">
        <v>5041</v>
      </c>
      <c r="B5102" s="1232">
        <f>'Revenues 9-14'!C82</f>
        <v>92460</v>
      </c>
      <c r="C5102" s="14" t="s">
        <v>672</v>
      </c>
      <c r="D5102" s="14" t="str">
        <f t="shared" si="78"/>
        <v>Error?</v>
      </c>
    </row>
    <row r="5103" spans="1:4" x14ac:dyDescent="0.2">
      <c r="A5103" s="55">
        <v>5042</v>
      </c>
      <c r="B5103" s="1232">
        <f>'Revenues 9-14'!C84</f>
        <v>48705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48705</v>
      </c>
      <c r="C5112" s="14" t="s">
        <v>672</v>
      </c>
      <c r="D5112" s="14" t="str">
        <f t="shared" si="78"/>
        <v>Error?</v>
      </c>
    </row>
    <row r="5113" spans="1:4" x14ac:dyDescent="0.2">
      <c r="A5113" s="55">
        <v>5052</v>
      </c>
      <c r="B5113" s="1232">
        <f>'Revenues 9-14'!C95</f>
        <v>12000</v>
      </c>
      <c r="D5113" s="14" t="str">
        <f t="shared" si="78"/>
        <v>Error?</v>
      </c>
    </row>
    <row r="5114" spans="1:4" x14ac:dyDescent="0.2">
      <c r="A5114" s="55">
        <v>5053</v>
      </c>
      <c r="B5114" s="1232">
        <f>'Revenues 9-14'!C96</f>
        <v>42400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893</v>
      </c>
      <c r="D5118" s="14" t="str">
        <f t="shared" si="78"/>
        <v>Error?</v>
      </c>
    </row>
    <row r="5119" spans="1:4" x14ac:dyDescent="0.2">
      <c r="A5119" s="55">
        <v>5058</v>
      </c>
      <c r="B5119" s="1232">
        <f>'Revenues 9-14'!C107</f>
        <v>150571</v>
      </c>
      <c r="D5119" s="14" t="str">
        <f t="shared" ref="D5119:D5182" si="79">IF(ISBLANK(B5119),"OK",IF(A5119-B5119=0,"OK","Error?"))</f>
        <v>Error?</v>
      </c>
    </row>
    <row r="5120" spans="1:4" x14ac:dyDescent="0.2">
      <c r="A5120" s="55">
        <v>5059</v>
      </c>
      <c r="B5120" s="1232">
        <f>'Revenues 9-14'!C108</f>
        <v>215834</v>
      </c>
      <c r="C5120" s="14" t="s">
        <v>672</v>
      </c>
      <c r="D5120" s="14" t="str">
        <f t="shared" si="79"/>
        <v>Error?</v>
      </c>
    </row>
    <row r="5121" spans="1:4" x14ac:dyDescent="0.2">
      <c r="A5121" s="55">
        <v>5060</v>
      </c>
      <c r="B5121" s="1232">
        <f>'Revenues 9-14'!C109</f>
        <v>3204813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4736469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4832340</v>
      </c>
      <c r="C5132" s="14" t="s">
        <v>672</v>
      </c>
      <c r="D5132" s="14" t="str">
        <f t="shared" si="79"/>
        <v>Error?</v>
      </c>
    </row>
    <row r="5133" spans="1:4" x14ac:dyDescent="0.2">
      <c r="A5133" s="55">
        <v>5072</v>
      </c>
      <c r="B5133" s="1232">
        <f>'Revenues 9-14'!C124</f>
        <v>114645</v>
      </c>
      <c r="D5133" s="14" t="str">
        <f t="shared" si="79"/>
        <v>Error?</v>
      </c>
    </row>
    <row r="5134" spans="1:4" x14ac:dyDescent="0.2">
      <c r="A5134" s="55">
        <v>5073</v>
      </c>
      <c r="B5134" s="1232">
        <f>'Revenues 9-14'!C125</f>
        <v>195981</v>
      </c>
      <c r="D5134" s="14" t="str">
        <f t="shared" si="79"/>
        <v>Error?</v>
      </c>
    </row>
    <row r="5135" spans="1:4" x14ac:dyDescent="0.2">
      <c r="A5135" s="55">
        <v>5074</v>
      </c>
      <c r="B5135" s="1232">
        <f>'Revenues 9-14'!C126</f>
        <v>189505</v>
      </c>
      <c r="D5135" s="14" t="str">
        <f t="shared" si="79"/>
        <v>Error?</v>
      </c>
    </row>
    <row r="5136" spans="1:4" x14ac:dyDescent="0.2">
      <c r="A5136" s="83">
        <v>5075</v>
      </c>
      <c r="D5136" s="14" t="str">
        <f t="shared" si="79"/>
        <v>OK</v>
      </c>
    </row>
    <row r="5137" spans="1:4" x14ac:dyDescent="0.2">
      <c r="A5137" s="55">
        <v>5076</v>
      </c>
      <c r="B5137" s="1232">
        <f>'Revenues 9-14'!C127</f>
        <v>28468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1944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530543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22624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24129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3726</v>
      </c>
      <c r="D5167" s="14" t="str">
        <f t="shared" si="79"/>
        <v>Error?</v>
      </c>
    </row>
    <row r="5168" spans="1:4" x14ac:dyDescent="0.2">
      <c r="A5168" s="55">
        <v>5107</v>
      </c>
      <c r="B5168" s="1232">
        <f>'Revenues 9-14'!C147</f>
        <v>20010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331056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910214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5742554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364151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112393</v>
      </c>
      <c r="D5241" s="14" t="str">
        <f t="shared" si="80"/>
        <v>Error?</v>
      </c>
    </row>
    <row r="5242" spans="1:4" x14ac:dyDescent="0.2">
      <c r="A5242" s="55">
        <v>5181</v>
      </c>
      <c r="B5242" s="1232">
        <f>'Revenues 9-14'!C197</f>
        <v>2697</v>
      </c>
      <c r="D5242" s="14" t="str">
        <f t="shared" si="80"/>
        <v>Error?</v>
      </c>
    </row>
    <row r="5243" spans="1:4" x14ac:dyDescent="0.2">
      <c r="A5243" s="55">
        <v>5182</v>
      </c>
      <c r="B5243" s="1232">
        <f>'Revenues 9-14'!C198</f>
        <v>4657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483898</v>
      </c>
      <c r="C5246" s="14" t="s">
        <v>672</v>
      </c>
      <c r="D5246" s="14" t="str">
        <f t="shared" si="80"/>
        <v>Error?</v>
      </c>
    </row>
    <row r="5247" spans="1:4" x14ac:dyDescent="0.2">
      <c r="A5247" s="55">
        <v>5186</v>
      </c>
      <c r="B5247" s="1232">
        <f>'Revenues 9-14'!C203</f>
        <v>396277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396277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1165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12873</v>
      </c>
      <c r="D5278" s="14" t="str">
        <f t="shared" si="81"/>
        <v>Error?</v>
      </c>
    </row>
    <row r="5279" spans="1:4" x14ac:dyDescent="0.2">
      <c r="A5279" s="55">
        <v>5218</v>
      </c>
      <c r="B5279" s="1232">
        <f>'Revenues 9-14'!C221</f>
        <v>93093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107131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14371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14371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1138302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1138302</v>
      </c>
      <c r="C5326" s="14" t="s">
        <v>672</v>
      </c>
      <c r="D5326" s="14" t="str">
        <f t="shared" si="82"/>
        <v>Error?</v>
      </c>
    </row>
    <row r="5327" spans="1:4" x14ac:dyDescent="0.2">
      <c r="A5327" s="55">
        <v>5266</v>
      </c>
      <c r="B5327" s="1232">
        <f>'Revenues 9-14'!C275</f>
        <v>10085669</v>
      </c>
      <c r="C5327" s="14" t="s">
        <v>672</v>
      </c>
      <c r="D5327" s="14" t="str">
        <f t="shared" si="82"/>
        <v>Error?</v>
      </c>
    </row>
    <row r="5328" spans="1:4" x14ac:dyDescent="0.2">
      <c r="A5328" s="55">
        <v>5267</v>
      </c>
      <c r="B5328" s="1232">
        <f>'Revenues 9-14'!D5</f>
        <v>503374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503374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39481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39481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500</v>
      </c>
      <c r="D5354" s="14" t="str">
        <f t="shared" si="82"/>
        <v>Error?</v>
      </c>
    </row>
    <row r="5355" spans="1:4" x14ac:dyDescent="0.2">
      <c r="A5355" s="55">
        <v>5294</v>
      </c>
      <c r="B5355" s="1232">
        <f>'Revenues 9-14'!D108</f>
        <v>500</v>
      </c>
      <c r="C5355" s="14" t="s">
        <v>672</v>
      </c>
      <c r="D5355" s="14" t="str">
        <f t="shared" si="82"/>
        <v>Error?</v>
      </c>
    </row>
    <row r="5356" spans="1:4" x14ac:dyDescent="0.2">
      <c r="A5356" s="55">
        <v>5295</v>
      </c>
      <c r="B5356" s="1232">
        <f>'Revenues 9-14'!D109</f>
        <v>543355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543355</v>
      </c>
      <c r="C5508" s="14" t="s">
        <v>672</v>
      </c>
      <c r="D5508" s="14" t="str">
        <f t="shared" si="85"/>
        <v>Error?</v>
      </c>
    </row>
    <row r="5509" spans="1:4" x14ac:dyDescent="0.2">
      <c r="A5509" s="55">
        <v>5448</v>
      </c>
      <c r="B5509" s="1232">
        <f>'Revenues 9-14'!E5</f>
        <v>689213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689213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689345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689345</v>
      </c>
      <c r="C5552" s="14" t="s">
        <v>672</v>
      </c>
      <c r="D5552" s="14" t="str">
        <f t="shared" si="85"/>
        <v>Error?</v>
      </c>
    </row>
    <row r="5553" spans="1:4" x14ac:dyDescent="0.2">
      <c r="A5553" s="55">
        <v>5492</v>
      </c>
      <c r="B5553" s="1232">
        <f>'Revenues 9-14'!F5</f>
        <v>201351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201351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14313</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14313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3135</v>
      </c>
      <c r="D5586" s="14" t="str">
        <f t="shared" si="86"/>
        <v>Error?</v>
      </c>
    </row>
    <row r="5587" spans="1:4" x14ac:dyDescent="0.2">
      <c r="A5587" s="55">
        <v>5526</v>
      </c>
      <c r="B5587" s="1232">
        <f>'Revenues 9-14'!F108</f>
        <v>3135</v>
      </c>
      <c r="C5587" s="14" t="s">
        <v>672</v>
      </c>
      <c r="D5587" s="14" t="str">
        <f t="shared" si="86"/>
        <v>Error?</v>
      </c>
    </row>
    <row r="5588" spans="1:4" x14ac:dyDescent="0.2">
      <c r="A5588" s="55">
        <v>5527</v>
      </c>
      <c r="B5588" s="1232">
        <f>'Revenues 9-14'!F109</f>
        <v>219475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196103</v>
      </c>
      <c r="D5615" s="14" t="str">
        <f t="shared" si="86"/>
        <v>Error?</v>
      </c>
    </row>
    <row r="5616" spans="1:4" x14ac:dyDescent="0.2">
      <c r="A5616" s="83">
        <v>5555</v>
      </c>
      <c r="D5616" s="14" t="str">
        <f t="shared" si="86"/>
        <v>OK</v>
      </c>
    </row>
    <row r="5617" spans="1:4" x14ac:dyDescent="0.2">
      <c r="A5617" s="55">
        <v>5556</v>
      </c>
      <c r="B5617" s="1232">
        <f>'Revenues 9-14'!F152</f>
        <v>136153</v>
      </c>
      <c r="D5617" s="14" t="str">
        <f t="shared" si="86"/>
        <v>Error?</v>
      </c>
    </row>
    <row r="5618" spans="1:4" x14ac:dyDescent="0.2">
      <c r="A5618" s="55">
        <v>5557</v>
      </c>
      <c r="B5618" s="1232">
        <f>'Revenues 9-14'!F154</f>
        <v>332256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332256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332256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551731</v>
      </c>
      <c r="C5720" s="14" t="s">
        <v>672</v>
      </c>
      <c r="D5720" s="14" t="str">
        <f t="shared" si="88"/>
        <v>Error?</v>
      </c>
    </row>
    <row r="5721" spans="1:4" x14ac:dyDescent="0.2">
      <c r="A5721" s="55">
        <v>5660</v>
      </c>
      <c r="B5721" s="1232">
        <f>'Revenues 9-14'!G5</f>
        <v>119670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119670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239340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109917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109917</v>
      </c>
      <c r="C5730" s="14" t="s">
        <v>672</v>
      </c>
      <c r="D5730" s="14" t="str">
        <f t="shared" si="88"/>
        <v>Error?</v>
      </c>
    </row>
    <row r="5731" spans="1:4" x14ac:dyDescent="0.2">
      <c r="A5731" s="55">
        <v>5670</v>
      </c>
      <c r="B5731" s="1232">
        <f>'Revenues 9-14'!G65</f>
        <v>246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349503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50339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50339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52282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50338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50338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775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775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51113</v>
      </c>
      <c r="C6023" s="14" t="s">
        <v>672</v>
      </c>
      <c r="D6023" s="14" t="str">
        <f t="shared" si="93"/>
        <v>Error?</v>
      </c>
    </row>
    <row r="6024" spans="1:5" x14ac:dyDescent="0.2">
      <c r="A6024" s="55">
        <v>5963</v>
      </c>
      <c r="B6024" s="1232">
        <f>'Revenues 9-14'!G109</f>
        <v>349503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52282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51113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191260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44097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1316.99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14902</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483389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483389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483389</v>
      </c>
      <c r="D6216" s="14" t="str">
        <f t="shared" si="96"/>
        <v>Error?</v>
      </c>
      <c r="E6216" s="14" t="s">
        <v>209</v>
      </c>
    </row>
    <row r="6217" spans="1:5" x14ac:dyDescent="0.2">
      <c r="A6217">
        <v>6156</v>
      </c>
      <c r="B6217" s="1232">
        <f>'Assets-Liab 5-6'!J4</f>
        <v>483389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709845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709845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709845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1001217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1001217</v>
      </c>
      <c r="D6229" s="14" t="str">
        <f t="shared" si="96"/>
        <v>Error?</v>
      </c>
      <c r="E6229" s="14" t="s">
        <v>209</v>
      </c>
    </row>
    <row r="6230" spans="1:5" x14ac:dyDescent="0.2">
      <c r="A6230">
        <v>6169</v>
      </c>
      <c r="B6230" s="1232">
        <f>'Acct Summary 7-8'!J20</f>
        <v>-291372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225000</v>
      </c>
      <c r="D6237" s="14" t="str">
        <f t="shared" si="96"/>
        <v>Error?</v>
      </c>
      <c r="E6237" s="14" t="s">
        <v>209</v>
      </c>
    </row>
    <row r="6238" spans="1:5" x14ac:dyDescent="0.2">
      <c r="A6238">
        <v>6177</v>
      </c>
      <c r="B6238" s="1232">
        <f>'Acct Summary 7-8'!J44</f>
        <v>225000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225000</v>
      </c>
      <c r="D6262" s="14" t="str">
        <f t="shared" si="96"/>
        <v>Error?</v>
      </c>
      <c r="E6262" s="14" t="s">
        <v>209</v>
      </c>
    </row>
    <row r="6263" spans="1:5" x14ac:dyDescent="0.2">
      <c r="A6263">
        <v>6202</v>
      </c>
      <c r="B6263" s="1232">
        <f>'Acct Summary 7-8'!J78</f>
        <v>-66372</v>
      </c>
      <c r="D6263" s="14" t="str">
        <f t="shared" si="96"/>
        <v>Error?</v>
      </c>
      <c r="E6263" s="14" t="s">
        <v>209</v>
      </c>
    </row>
    <row r="6264" spans="1:5" x14ac:dyDescent="0.2">
      <c r="A6264">
        <v>6203</v>
      </c>
      <c r="B6264" s="1232">
        <f>'Acct Summary 7-8'!J79</f>
        <v>549761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483389</v>
      </c>
      <c r="D6266" s="14" t="str">
        <f t="shared" si="96"/>
        <v>Error?</v>
      </c>
      <c r="E6266" s="14" t="s">
        <v>209</v>
      </c>
    </row>
    <row r="6267" spans="1:5" x14ac:dyDescent="0.2">
      <c r="A6267">
        <v>6206</v>
      </c>
      <c r="B6267" s="1232">
        <f>'Acct Summary 7-8'!C82</f>
        <v>-303006</v>
      </c>
      <c r="D6267" s="14" t="str">
        <f t="shared" si="96"/>
        <v>Error?</v>
      </c>
      <c r="E6267" s="14" t="s">
        <v>209</v>
      </c>
    </row>
    <row r="6268" spans="1:5" x14ac:dyDescent="0.2">
      <c r="A6268">
        <v>6207</v>
      </c>
      <c r="B6268" s="1232">
        <f>'Acct Summary 7-8'!D82</f>
        <v>53437</v>
      </c>
      <c r="D6268" s="14" t="str">
        <f t="shared" si="96"/>
        <v>Error?</v>
      </c>
      <c r="E6268" s="14" t="s">
        <v>209</v>
      </c>
    </row>
    <row r="6269" spans="1:5" x14ac:dyDescent="0.2">
      <c r="A6269">
        <v>6208</v>
      </c>
      <c r="B6269" s="1232">
        <f>'Acct Summary 7-8'!E82</f>
        <v>-165832</v>
      </c>
      <c r="D6269" s="14" t="str">
        <f t="shared" si="96"/>
        <v>Error?</v>
      </c>
      <c r="E6269" s="14" t="s">
        <v>209</v>
      </c>
    </row>
    <row r="6270" spans="1:5" x14ac:dyDescent="0.2">
      <c r="A6270">
        <v>6209</v>
      </c>
      <c r="B6270" s="1232">
        <f>'Acct Summary 7-8'!F82</f>
        <v>-55479</v>
      </c>
      <c r="D6270" s="14" t="str">
        <f t="shared" si="96"/>
        <v>Error?</v>
      </c>
      <c r="E6270" s="14" t="s">
        <v>209</v>
      </c>
    </row>
    <row r="6271" spans="1:5" x14ac:dyDescent="0.2">
      <c r="A6271">
        <v>6210</v>
      </c>
      <c r="B6271" s="1232">
        <f>'Acct Summary 7-8'!G82</f>
        <v>-67482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-947983</v>
      </c>
      <c r="D6273" s="14" t="str">
        <f t="shared" si="97"/>
        <v>Error?</v>
      </c>
      <c r="E6273" s="14" t="s">
        <v>209</v>
      </c>
    </row>
    <row r="6274" spans="1:5" x14ac:dyDescent="0.2">
      <c r="A6274">
        <v>6213</v>
      </c>
      <c r="B6274" s="1232">
        <f>'Acct Summary 7-8'!J82</f>
        <v>-66372</v>
      </c>
      <c r="D6274" s="14" t="str">
        <f t="shared" si="97"/>
        <v>Error?</v>
      </c>
      <c r="E6274" s="14" t="s">
        <v>209</v>
      </c>
    </row>
    <row r="6275" spans="1:5" x14ac:dyDescent="0.2">
      <c r="A6275">
        <v>6214</v>
      </c>
      <c r="B6275" s="1232">
        <f>'Acct Summary 7-8'!K82</f>
        <v>-608270</v>
      </c>
      <c r="D6275" s="14" t="str">
        <f t="shared" si="97"/>
        <v>Error?</v>
      </c>
      <c r="E6275" s="14" t="s">
        <v>209</v>
      </c>
    </row>
    <row r="6276" spans="1:5" x14ac:dyDescent="0.2">
      <c r="A6276">
        <v>6215</v>
      </c>
      <c r="B6276" s="1232">
        <f>'Acct Summary 7-8'!C83</f>
        <v>-1.4301235640050218</v>
      </c>
      <c r="D6276" s="14" t="str">
        <f t="shared" si="97"/>
        <v>Error?</v>
      </c>
      <c r="E6276" s="14" t="s">
        <v>209</v>
      </c>
    </row>
    <row r="6277" spans="1:5" x14ac:dyDescent="0.2">
      <c r="A6277">
        <v>6216</v>
      </c>
      <c r="B6277" s="1232">
        <f>'Acct Summary 7-8'!D83</f>
        <v>2.7975714627502656E-2</v>
      </c>
      <c r="D6277" s="14" t="str">
        <f t="shared" si="97"/>
        <v>Error?</v>
      </c>
      <c r="E6277" s="14" t="s">
        <v>209</v>
      </c>
    </row>
    <row r="6278" spans="1:5" x14ac:dyDescent="0.2">
      <c r="A6278">
        <v>6217</v>
      </c>
      <c r="B6278" s="1232">
        <f>'Acct Summary 7-8'!E83</f>
        <v>-12.748462484624847</v>
      </c>
      <c r="D6278" s="14" t="str">
        <f t="shared" si="97"/>
        <v>Error?</v>
      </c>
      <c r="E6278" s="14" t="s">
        <v>209</v>
      </c>
    </row>
    <row r="6279" spans="1:5" x14ac:dyDescent="0.2">
      <c r="A6279">
        <v>6218</v>
      </c>
      <c r="B6279" s="1232">
        <f>'Acct Summary 7-8'!F83</f>
        <v>-0.23734839247898351</v>
      </c>
      <c r="D6279" s="14" t="str">
        <f t="shared" si="97"/>
        <v>Error?</v>
      </c>
      <c r="E6279" s="14" t="s">
        <v>209</v>
      </c>
    </row>
    <row r="6280" spans="1:5" x14ac:dyDescent="0.2">
      <c r="A6280">
        <v>6219</v>
      </c>
      <c r="B6280" s="1232">
        <f>'Acct Summary 7-8'!G83</f>
        <v>-1.6708428246013667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-1.6638870361919471</v>
      </c>
      <c r="D6282" s="14" t="str">
        <f t="shared" si="97"/>
        <v>Error?</v>
      </c>
      <c r="E6282" s="14" t="s">
        <v>209</v>
      </c>
    </row>
    <row r="6283" spans="1:5" x14ac:dyDescent="0.2">
      <c r="A6283">
        <v>6222</v>
      </c>
      <c r="B6283" s="1232">
        <f>'Acct Summary 7-8'!J83</f>
        <v>-0.13730556549693931</v>
      </c>
      <c r="D6283" s="14" t="str">
        <f t="shared" si="97"/>
        <v>Error?</v>
      </c>
      <c r="E6283" s="14" t="s">
        <v>209</v>
      </c>
    </row>
    <row r="6284" spans="1:5" x14ac:dyDescent="0.2">
      <c r="A6284">
        <v>6223</v>
      </c>
      <c r="B6284" s="1232">
        <f>'Acct Summary 7-8'!K83</f>
        <v>-2.2617312411690338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698019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698019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10378</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10378</v>
      </c>
      <c r="D6351" s="14" t="str">
        <f t="shared" si="98"/>
        <v>Error?</v>
      </c>
      <c r="E6351" s="14" t="s">
        <v>209</v>
      </c>
    </row>
    <row r="6352" spans="1:5" x14ac:dyDescent="0.2">
      <c r="A6352">
        <v>6291</v>
      </c>
      <c r="B6352" s="1232">
        <f>'Revenues 9-14'!J109</f>
        <v>709845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1505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228055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279216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93012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210403</v>
      </c>
      <c r="D6983" s="14" t="str">
        <f t="shared" si="108"/>
        <v>Error?</v>
      </c>
    </row>
    <row r="6984" spans="1:4" x14ac:dyDescent="0.2">
      <c r="A6984">
        <v>6923</v>
      </c>
      <c r="B6984" s="1232">
        <f>'Expenditures 15-22'!K86</f>
        <v>210403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210403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10065</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10065</v>
      </c>
      <c r="D7010" s="14" t="str">
        <f t="shared" si="108"/>
        <v>Error?</v>
      </c>
    </row>
    <row r="7011" spans="1:4" x14ac:dyDescent="0.2">
      <c r="A7011">
        <v>6950</v>
      </c>
      <c r="B7011" s="1232">
        <f>'Expenditures 15-22'!E100</f>
        <v>10065</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10065</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1001217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709845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1209</v>
      </c>
      <c r="D7079" s="14" t="str">
        <f t="shared" si="109"/>
        <v>Error?</v>
      </c>
    </row>
    <row r="7080" spans="1:4" x14ac:dyDescent="0.2">
      <c r="A7080">
        <v>7019</v>
      </c>
      <c r="B7080" s="1232">
        <f>'Expenditures 15-22'!K220</f>
        <v>1209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185355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185355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638822</v>
      </c>
      <c r="D7172" s="14" t="str">
        <f t="shared" si="111"/>
        <v>Error?</v>
      </c>
    </row>
    <row r="7173" spans="1:4" x14ac:dyDescent="0.2">
      <c r="A7173">
        <v>7112</v>
      </c>
      <c r="B7173" s="1232">
        <f>'Expenditures 15-22'!D318</f>
        <v>42556</v>
      </c>
      <c r="D7173" s="14" t="str">
        <f t="shared" si="111"/>
        <v>Error?</v>
      </c>
    </row>
    <row r="7174" spans="1:4" x14ac:dyDescent="0.2">
      <c r="A7174">
        <v>7113</v>
      </c>
      <c r="B7174" s="1232">
        <f>'Expenditures 15-22'!E318</f>
        <v>112325</v>
      </c>
      <c r="D7174" s="14" t="str">
        <f t="shared" si="111"/>
        <v>Error?</v>
      </c>
    </row>
    <row r="7175" spans="1:4" x14ac:dyDescent="0.2">
      <c r="A7175">
        <v>7114</v>
      </c>
      <c r="B7175" s="1232">
        <f>'Expenditures 15-22'!F318</f>
        <v>14125</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807828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8034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8034</v>
      </c>
      <c r="D7198" s="14" t="str">
        <f t="shared" si="111"/>
        <v>Error?</v>
      </c>
    </row>
    <row r="7199" spans="1:4" x14ac:dyDescent="0.2">
      <c r="A7199">
        <v>7138</v>
      </c>
      <c r="B7199" s="1232">
        <f>'Expenditures 15-22'!C323</f>
        <v>638822</v>
      </c>
      <c r="D7199" s="14" t="str">
        <f t="shared" si="111"/>
        <v>Error?</v>
      </c>
    </row>
    <row r="7200" spans="1:4" x14ac:dyDescent="0.2">
      <c r="A7200">
        <v>7139</v>
      </c>
      <c r="B7200" s="1232">
        <f>'Expenditures 15-22'!D323</f>
        <v>42556</v>
      </c>
      <c r="D7200" s="14" t="str">
        <f t="shared" si="111"/>
        <v>Error?</v>
      </c>
    </row>
    <row r="7201" spans="1:4" x14ac:dyDescent="0.2">
      <c r="A7201">
        <v>7140</v>
      </c>
      <c r="B7201" s="1232">
        <f>'Expenditures 15-22'!E323</f>
        <v>305714</v>
      </c>
      <c r="D7201" s="14" t="str">
        <f t="shared" si="111"/>
        <v>Error?</v>
      </c>
    </row>
    <row r="7202" spans="1:4" x14ac:dyDescent="0.2">
      <c r="A7202">
        <v>7141</v>
      </c>
      <c r="B7202" s="1232">
        <f>'Expenditures 15-22'!F323</f>
        <v>14125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1001217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638822</v>
      </c>
      <c r="D7216" s="14" t="str">
        <f t="shared" si="111"/>
        <v>Error?</v>
      </c>
    </row>
    <row r="7217" spans="1:4" x14ac:dyDescent="0.2">
      <c r="A7217">
        <v>7156</v>
      </c>
      <c r="B7217" s="1232">
        <f>'Expenditures 15-22'!D331</f>
        <v>42556</v>
      </c>
      <c r="D7217" s="14" t="str">
        <f t="shared" si="111"/>
        <v>Error?</v>
      </c>
    </row>
    <row r="7218" spans="1:4" x14ac:dyDescent="0.2">
      <c r="A7218">
        <v>7157</v>
      </c>
      <c r="B7218" s="1232">
        <f>'Expenditures 15-22'!E331</f>
        <v>305714</v>
      </c>
      <c r="D7218" s="14" t="str">
        <f t="shared" si="111"/>
        <v>Error?</v>
      </c>
    </row>
    <row r="7219" spans="1:4" x14ac:dyDescent="0.2">
      <c r="A7219">
        <v>7158</v>
      </c>
      <c r="B7219" s="1232">
        <f>'Expenditures 15-22'!F331</f>
        <v>14125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1001217</v>
      </c>
      <c r="D7224" s="14" t="str">
        <f t="shared" si="111"/>
        <v>Error?</v>
      </c>
    </row>
    <row r="7225" spans="1:4" x14ac:dyDescent="0.2">
      <c r="A7225">
        <v>7164</v>
      </c>
      <c r="B7225" s="1232">
        <f>'Expenditures 15-22'!K332</f>
        <v>-291372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47618</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3543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84912</v>
      </c>
      <c r="D7263" s="14" t="str">
        <f t="shared" si="112"/>
        <v>Error?</v>
      </c>
    </row>
    <row r="7264" spans="1:4" x14ac:dyDescent="0.2">
      <c r="A7264">
        <f t="shared" si="113"/>
        <v>7203</v>
      </c>
      <c r="B7264" s="1232">
        <f>'Expenditures 15-22'!D17</f>
        <v>7640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460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465668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9970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20010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29980</v>
      </c>
      <c r="D7719" s="14" t="str">
        <f t="shared" si="126"/>
        <v>Error?</v>
      </c>
      <c r="E7719" s="14" t="s">
        <v>988</v>
      </c>
    </row>
    <row r="7720" spans="1:6" x14ac:dyDescent="0.2">
      <c r="A7720">
        <v>7659</v>
      </c>
      <c r="B7720" s="1232">
        <f>'Rest Tax Levies-Tort Im 26'!H14</f>
        <v>40270</v>
      </c>
      <c r="D7720" s="14" t="str">
        <f t="shared" si="126"/>
        <v>Error?</v>
      </c>
      <c r="E7720" s="14" t="s">
        <v>988</v>
      </c>
    </row>
    <row r="7721" spans="1:6" x14ac:dyDescent="0.2">
      <c r="A7721">
        <v>7660</v>
      </c>
      <c r="B7721" s="1232">
        <f>'Rest Tax Levies-Tort Im 26'!K14</f>
        <v>29980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1000265</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SF&amp;QC Sec-3 (2)</vt:lpstr>
      <vt:lpstr>SSPAF</vt:lpstr>
      <vt:lpstr>CAP</vt:lpstr>
      <vt:lpstr>CAP (3)</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2016-10-14T13:45:03Z</cp:lastPrinted>
  <dcterms:created xsi:type="dcterms:W3CDTF">2003-10-29T19:06:34Z</dcterms:created>
  <dcterms:modified xsi:type="dcterms:W3CDTF">2017-03-17T20:13:15Z</dcterms:modified>
</cp:coreProperties>
</file>